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\Робота\СЕСИЯ\2024 рік\02-2024\УТОЧНЕННЯ 08-02\"/>
    </mc:Choice>
  </mc:AlternateContent>
  <xr:revisionPtr revIDLastSave="0" documentId="13_ncr:1_{95BE1C2F-9C23-46E1-B31B-0D80A00DE6A1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Аркуш1" sheetId="1" r:id="rId1"/>
  </sheets>
  <definedNames>
    <definedName name="_xlnm.Print_Area" localSheetId="0">Аркуш1!$A$1:$J$31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1" l="1"/>
  <c r="G21" i="1" l="1"/>
  <c r="G27" i="1"/>
  <c r="G23" i="1"/>
  <c r="G22" i="1" l="1"/>
  <c r="J28" i="1" l="1"/>
  <c r="I28" i="1"/>
  <c r="H28" i="1"/>
  <c r="G28" i="1" s="1"/>
  <c r="G20" i="1"/>
  <c r="G19" i="1"/>
  <c r="G18" i="1"/>
  <c r="G17" i="1"/>
  <c r="G16" i="1"/>
  <c r="G15" i="1"/>
</calcChain>
</file>

<file path=xl/sharedStrings.xml><?xml version="1.0" encoding="utf-8"?>
<sst xmlns="http://schemas.openxmlformats.org/spreadsheetml/2006/main" count="78" uniqueCount="59">
  <si>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</si>
  <si>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</si>
  <si>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</si>
  <si>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</si>
  <si>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</si>
  <si>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</si>
  <si>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</si>
  <si>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</si>
  <si>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</si>
  <si>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</si>
  <si>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</si>
  <si>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</si>
  <si>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</si>
  <si>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X</t>
  </si>
  <si>
    <t>УСЬОГО</t>
  </si>
  <si>
    <t>витрат місцевого бюджету на реалізацію місцевих/регіональних програм у 2024 році</t>
  </si>
  <si>
    <t>Секретар міської ради</t>
  </si>
  <si>
    <t xml:space="preserve">                                                                 Мар"ян Берник</t>
  </si>
  <si>
    <t>Зміни до розподілу</t>
  </si>
  <si>
    <t>до рішення сесії міської ради</t>
  </si>
  <si>
    <t>0200000</t>
  </si>
  <si>
    <t>Виконавчий комітет Стрийської міської ради</t>
  </si>
  <si>
    <t>0218240</t>
  </si>
  <si>
    <t>0380</t>
  </si>
  <si>
    <t xml:space="preserve">Заходи та роботи з територіальної оборони </t>
  </si>
  <si>
    <t>Програма "Матеріально-технічне забезпечення підрозділів територіальної оборони" на 2024 рік</t>
  </si>
  <si>
    <t xml:space="preserve"> 14.12.2023 №2202</t>
  </si>
  <si>
    <t>0219800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</si>
  <si>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</si>
  <si>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</si>
  <si>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"Матеріально-технічне забезпечення військової частини А0998 на 2024 рік"</t>
  </si>
  <si>
    <t>Програма "Народ і армія-Єдині"щодо підтримки військовослужбовців військової частини А 2847у 2024 році"</t>
  </si>
  <si>
    <t>Програма сприяння матеріально-технічному забезпеченню 6-му Державному пожежно-рятувальному загону ГУ ДСНС України у Львівській області на 2024рік</t>
  </si>
  <si>
    <t xml:space="preserve">від    08 лютого  2024 року № </t>
  </si>
  <si>
    <t>Програма"Охорона громадського порядку та профілактика злочинності в місті Стрий та Стрийському районі на 2024 рік"</t>
  </si>
  <si>
    <t>0217110</t>
  </si>
  <si>
    <t>0421</t>
  </si>
  <si>
    <t>Реалізація програм у галузі сільського господарства</t>
  </si>
  <si>
    <t>Програма підтримки розвитку сільськогогосподарських обслуговуючих кооперативів територіальної громади Стрийської міської ради на 2022-25 роки</t>
  </si>
  <si>
    <t>№918 від 27.01.2022р.</t>
  </si>
  <si>
    <t>0212010</t>
  </si>
  <si>
    <t>0731</t>
  </si>
  <si>
    <t>Багатопрофільна стаціонарна медична допомога населенню</t>
  </si>
  <si>
    <t>Програма розвитку Комунального некомерційного підприємства Стрийської міської ради"Територіальне медичне об"єднання"Стрийська міська об"єднана лікарня""на 2024рік</t>
  </si>
  <si>
    <t>Програма фінансування військової частини А4123 на 2024 рік"</t>
  </si>
  <si>
    <t>Програма "Матеріально-технічне забезпечення військової частини А4007 на 2024 рік"</t>
  </si>
  <si>
    <t>Додаток 5</t>
  </si>
  <si>
    <t>1200000</t>
  </si>
  <si>
    <t>Управління  житлово-комунального господарства</t>
  </si>
  <si>
    <t>«Програма фінансової підтримки міських комунальних підприємств та здійснення внесків до їх статутних фондів на 2024 рік"</t>
  </si>
  <si>
    <t>1216013</t>
  </si>
  <si>
    <t>0620</t>
  </si>
  <si>
    <t>Забезпечення діяльності водопровідно-каналізаційного господарства</t>
  </si>
  <si>
    <t>0813242</t>
  </si>
  <si>
    <t>1090</t>
  </si>
  <si>
    <t>Інші заходи  у сфері соціального захисту і соціального забезпечення</t>
  </si>
  <si>
    <t xml:space="preserve">Комплексна програма "Підтримка учасників АТО(ООС) ,Захисників,Захисниць України та членів їх сімей на 2024 рік " </t>
  </si>
  <si>
    <t>0800000</t>
  </si>
  <si>
    <t xml:space="preserve">Управління соціального захисту населення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</si>
</sst>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#.00,\-"/>
  </numFmts>
  <fonts count="18">
    <font>
      <sz val="10"/>
      <color rgb="FF00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Шрифт основного тексту"/>
      <family val="2"/>
      <charset val="204"/>
    </font>
    <font>
      <b/>
      <u/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color theme="1"/>
      <name val="Шрифт основного тексту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27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164" fontId="0" fillId="0" borderId="0" xfId="0" applyNumberFormat="1" applyAlignment="1">
      <alignment horizontal="right" vertical="top" wrapText="1"/>
    </xf>
    <xf numFmtId="0" fontId="9" fillId="0" borderId="2" xfId="0" applyFont="1" applyBorder="1" applyAlignment="1">
      <alignment horizontal="center" vertical="top"/>
    </xf>
    <xf numFmtId="0" fontId="10" fillId="0" borderId="0" xfId="0" applyFont="1" applyAlignment="1">
      <alignment horizontal="center"/>
    </xf>
    <xf numFmtId="49" fontId="4" fillId="0" borderId="2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vertical="top" wrapText="1"/>
    </xf>
    <xf numFmtId="1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right" vertical="top" wrapText="1"/>
    </xf>
    <xf numFmtId="2" fontId="7" fillId="0" borderId="1" xfId="0" applyNumberFormat="1" applyFont="1" applyBorder="1" applyAlignment="1">
      <alignment vertical="top"/>
    </xf>
    <xf numFmtId="0" fontId="7" fillId="0" borderId="1" xfId="0" applyFont="1" applyBorder="1"/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" fontId="7" fillId="0" borderId="1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/>
    <xf numFmtId="2" fontId="16" fillId="3" borderId="1" xfId="0" applyNumberFormat="1" applyFont="1" applyFill="1" applyBorder="1" applyAlignment="1">
      <alignment vertical="center" wrapText="1"/>
    </xf>
    <xf numFmtId="164" fontId="14" fillId="2" borderId="1" xfId="0" applyNumberFormat="1" applyFont="1" applyFill="1" applyBorder="1" applyAlignment="1">
      <alignment horizontal="right" vertical="center" wrapText="1"/>
    </xf>
    <xf numFmtId="0" fontId="14" fillId="0" borderId="2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</cellXfs>
  <cellStyles count="4">
    <cellStyle name="Звичайний" xfId="0" builtinId="0"/>
    <cellStyle name="Звичайний 2" xfId="3" xr:uid="{00000000-0005-0000-0000-000000000000}"/>
    <cellStyle name="Обычный 2" xfId="1" xr:uid="{00000000-0005-0000-0000-000002000000}"/>
    <cellStyle name="Обычный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8"/>
  <sheetViews>
    <sheetView tabSelected="1" view="pageBreakPreview" topLeftCell="A14" zoomScaleNormal="75" zoomScaleSheetLayoutView="100" workbookViewId="0">
      <selection activeCell="E23" sqref="E23"/>
    </sheetView>
  </sheetViews>
  <sheetFormatPr defaultColWidth="8.7109375" defaultRowHeight="12.75"/>
  <cols>
    <col min="1" max="1" width="12.7109375" customWidth="1"/>
    <col min="2" max="2" width="8.42578125" customWidth="1"/>
    <col min="3" max="3" width="7.85546875" customWidth="1"/>
    <col min="4" max="4" width="28.7109375" customWidth="1"/>
    <col min="5" max="5" width="44.85546875" customWidth="1"/>
    <col min="6" max="6" width="13.7109375" customWidth="1"/>
    <col min="7" max="7" width="14.42578125" customWidth="1"/>
    <col min="8" max="8" width="14.7109375" customWidth="1"/>
    <col min="9" max="10" width="14.85546875" customWidth="1"/>
  </cols>
  <sheetData>
    <row r="1" spans="1:10" ht="15.75">
      <c r="H1" s="4" t="s">
        <v>46</v>
      </c>
      <c r="I1" s="4"/>
    </row>
    <row r="2" spans="1:10" ht="15.75">
      <c r="H2" s="4" t="s">
        <v>19</v>
      </c>
      <c r="I2" s="4"/>
    </row>
    <row r="3" spans="1:10" ht="15.75">
      <c r="H3" s="4" t="s">
        <v>33</v>
      </c>
      <c r="I3" s="4"/>
    </row>
    <row r="4" spans="1:10" ht="15.75">
      <c r="H4" s="4"/>
      <c r="I4" s="4"/>
    </row>
    <row r="6" spans="1:10" ht="15.75">
      <c r="A6" s="4"/>
      <c r="B6" s="4"/>
      <c r="C6" s="4"/>
      <c r="D6" s="4"/>
      <c r="E6" s="9" t="s">
        <v>18</v>
      </c>
      <c r="F6" s="4"/>
      <c r="G6" s="4"/>
      <c r="H6" s="4"/>
      <c r="I6" s="4"/>
      <c r="J6" s="4"/>
    </row>
    <row r="7" spans="1:10" ht="15.75">
      <c r="A7" s="46" t="s">
        <v>15</v>
      </c>
      <c r="B7" s="46"/>
      <c r="C7" s="46"/>
      <c r="D7" s="46"/>
      <c r="E7" s="46"/>
      <c r="F7" s="46"/>
      <c r="G7" s="46"/>
      <c r="H7" s="46"/>
      <c r="I7" s="46"/>
      <c r="J7" s="46"/>
    </row>
    <row r="9" spans="1:10">
      <c r="A9" s="1">
        <v>1358100000</v>
      </c>
    </row>
    <row r="10" spans="1:10">
      <c r="A10" t="s">
        <v>0</v>
      </c>
      <c r="J10" s="2" t="s">
        <v>1</v>
      </c>
    </row>
    <row r="11" spans="1:10" ht="12.75" customHeight="1">
      <c r="A11" s="47" t="s">
        <v>2</v>
      </c>
      <c r="B11" s="47" t="s">
        <v>3</v>
      </c>
      <c r="C11" s="47" t="s">
        <v>4</v>
      </c>
      <c r="D11" s="48" t="s">
        <v>5</v>
      </c>
      <c r="E11" s="48" t="s">
        <v>6</v>
      </c>
      <c r="F11" s="47" t="s">
        <v>7</v>
      </c>
      <c r="G11" s="48" t="s">
        <v>8</v>
      </c>
      <c r="H11" s="48" t="s">
        <v>9</v>
      </c>
      <c r="I11" s="48" t="s">
        <v>10</v>
      </c>
      <c r="J11" s="48"/>
    </row>
    <row r="12" spans="1:10" ht="136.5" customHeight="1">
      <c r="A12" s="47"/>
      <c r="B12" s="47"/>
      <c r="C12" s="47"/>
      <c r="D12" s="47"/>
      <c r="E12" s="47"/>
      <c r="F12" s="47"/>
      <c r="G12" s="48"/>
      <c r="H12" s="48"/>
      <c r="I12" s="41" t="s">
        <v>11</v>
      </c>
      <c r="J12" s="41" t="s">
        <v>12</v>
      </c>
    </row>
    <row r="13" spans="1:10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</row>
    <row r="14" spans="1:10" ht="28.5">
      <c r="A14" s="10" t="s">
        <v>20</v>
      </c>
      <c r="B14" s="8"/>
      <c r="C14" s="8"/>
      <c r="D14" s="36" t="s">
        <v>21</v>
      </c>
      <c r="E14" s="3"/>
      <c r="F14" s="3"/>
      <c r="G14" s="3"/>
      <c r="H14" s="3"/>
      <c r="I14" s="3"/>
      <c r="J14" s="3"/>
    </row>
    <row r="15" spans="1:10" ht="35.25" customHeight="1">
      <c r="A15" s="11" t="s">
        <v>22</v>
      </c>
      <c r="B15" s="12">
        <v>8240</v>
      </c>
      <c r="C15" s="13" t="s">
        <v>23</v>
      </c>
      <c r="D15" s="14" t="s">
        <v>24</v>
      </c>
      <c r="E15" s="15" t="s">
        <v>25</v>
      </c>
      <c r="F15" s="16" t="s">
        <v>26</v>
      </c>
      <c r="G15" s="17">
        <f t="shared" ref="G15:G28" si="0">SUM(H15+I15)</f>
        <v>10661000</v>
      </c>
      <c r="H15" s="42">
        <v>3401000</v>
      </c>
      <c r="I15" s="18">
        <v>7260000</v>
      </c>
      <c r="J15" s="18">
        <v>7260000</v>
      </c>
    </row>
    <row r="16" spans="1:10" ht="54" customHeight="1">
      <c r="A16" s="11" t="s">
        <v>27</v>
      </c>
      <c r="B16" s="12">
        <v>9800</v>
      </c>
      <c r="C16" s="13" t="s">
        <v>28</v>
      </c>
      <c r="D16" s="14" t="s">
        <v>29</v>
      </c>
      <c r="E16" s="15" t="s">
        <v>31</v>
      </c>
      <c r="F16" s="19"/>
      <c r="G16" s="17">
        <f t="shared" si="0"/>
        <v>3775000</v>
      </c>
      <c r="H16" s="42">
        <v>2579000</v>
      </c>
      <c r="I16" s="18">
        <v>1196000</v>
      </c>
      <c r="J16" s="18">
        <v>1196000</v>
      </c>
    </row>
    <row r="17" spans="1:10" ht="57" customHeight="1">
      <c r="A17" s="11" t="s">
        <v>27</v>
      </c>
      <c r="B17" s="12">
        <v>9800</v>
      </c>
      <c r="C17" s="13" t="s">
        <v>28</v>
      </c>
      <c r="D17" s="14" t="s">
        <v>29</v>
      </c>
      <c r="E17" s="20" t="s">
        <v>30</v>
      </c>
      <c r="F17" s="21"/>
      <c r="G17" s="17">
        <f t="shared" si="0"/>
        <v>3000000</v>
      </c>
      <c r="H17" s="43">
        <v>100000</v>
      </c>
      <c r="I17" s="22">
        <v>2900000</v>
      </c>
      <c r="J17" s="22">
        <v>2900000</v>
      </c>
    </row>
    <row r="18" spans="1:10" ht="56.25" customHeight="1">
      <c r="A18" s="11" t="s">
        <v>27</v>
      </c>
      <c r="B18" s="12">
        <v>9800</v>
      </c>
      <c r="C18" s="13" t="s">
        <v>28</v>
      </c>
      <c r="D18" s="14" t="s">
        <v>29</v>
      </c>
      <c r="E18" s="15" t="s">
        <v>32</v>
      </c>
      <c r="F18" s="21"/>
      <c r="G18" s="17">
        <f t="shared" si="0"/>
        <v>500000</v>
      </c>
      <c r="H18" s="43">
        <v>500000</v>
      </c>
      <c r="I18" s="22"/>
      <c r="J18" s="22"/>
    </row>
    <row r="19" spans="1:10" ht="56.25" customHeight="1">
      <c r="A19" s="11" t="s">
        <v>27</v>
      </c>
      <c r="B19" s="12">
        <v>9800</v>
      </c>
      <c r="C19" s="13" t="s">
        <v>28</v>
      </c>
      <c r="D19" s="14" t="s">
        <v>29</v>
      </c>
      <c r="E19" s="21" t="s">
        <v>34</v>
      </c>
      <c r="F19" s="21"/>
      <c r="G19" s="17">
        <f t="shared" si="0"/>
        <v>1150000</v>
      </c>
      <c r="H19" s="22">
        <v>1070000</v>
      </c>
      <c r="I19" s="22">
        <v>80000</v>
      </c>
      <c r="J19" s="22">
        <v>80000</v>
      </c>
    </row>
    <row r="20" spans="1:10" ht="54.75" customHeight="1">
      <c r="A20" s="11" t="s">
        <v>27</v>
      </c>
      <c r="B20" s="12">
        <v>9800</v>
      </c>
      <c r="C20" s="13" t="s">
        <v>28</v>
      </c>
      <c r="D20" s="14" t="s">
        <v>29</v>
      </c>
      <c r="E20" s="20" t="s">
        <v>44</v>
      </c>
      <c r="F20" s="21"/>
      <c r="G20" s="22">
        <f t="shared" si="0"/>
        <v>1650000</v>
      </c>
      <c r="H20" s="22"/>
      <c r="I20" s="22">
        <v>1650000</v>
      </c>
      <c r="J20" s="22">
        <v>1650000</v>
      </c>
    </row>
    <row r="21" spans="1:10" ht="54.75" customHeight="1">
      <c r="A21" s="11" t="s">
        <v>27</v>
      </c>
      <c r="B21" s="12">
        <v>9800</v>
      </c>
      <c r="C21" s="13" t="s">
        <v>28</v>
      </c>
      <c r="D21" s="14" t="s">
        <v>29</v>
      </c>
      <c r="E21" s="20" t="s">
        <v>45</v>
      </c>
      <c r="F21" s="23"/>
      <c r="G21" s="22">
        <f t="shared" si="0"/>
        <v>1560000</v>
      </c>
      <c r="H21" s="22"/>
      <c r="I21" s="22">
        <v>1560000</v>
      </c>
      <c r="J21" s="22">
        <v>1560000</v>
      </c>
    </row>
    <row r="22" spans="1:10" ht="54.75" customHeight="1">
      <c r="A22" s="11" t="s">
        <v>35</v>
      </c>
      <c r="B22" s="13">
        <v>7110</v>
      </c>
      <c r="C22" s="13" t="s">
        <v>36</v>
      </c>
      <c r="D22" s="21" t="s">
        <v>37</v>
      </c>
      <c r="E22" s="24" t="s">
        <v>38</v>
      </c>
      <c r="F22" s="25" t="s">
        <v>39</v>
      </c>
      <c r="G22" s="22">
        <f t="shared" si="0"/>
        <v>-150000</v>
      </c>
      <c r="H22" s="22">
        <v>-150000</v>
      </c>
      <c r="I22" s="22"/>
      <c r="J22" s="22"/>
    </row>
    <row r="23" spans="1:10" ht="54.75" customHeight="1">
      <c r="A23" s="11" t="s">
        <v>40</v>
      </c>
      <c r="B23" s="40">
        <v>2010</v>
      </c>
      <c r="C23" s="11" t="s">
        <v>41</v>
      </c>
      <c r="D23" s="21" t="s">
        <v>42</v>
      </c>
      <c r="E23" s="49" t="s">
        <v>43</v>
      </c>
      <c r="F23" s="27"/>
      <c r="G23" s="22">
        <f t="shared" si="0"/>
        <v>17599000</v>
      </c>
      <c r="H23" s="22"/>
      <c r="I23" s="22">
        <v>17599000</v>
      </c>
      <c r="J23" s="22">
        <v>17599000</v>
      </c>
    </row>
    <row r="24" spans="1:10" ht="44.25" customHeight="1">
      <c r="A24" s="37" t="s">
        <v>57</v>
      </c>
      <c r="B24" s="38"/>
      <c r="C24" s="39"/>
      <c r="D24" s="31" t="s">
        <v>58</v>
      </c>
      <c r="E24" s="26"/>
      <c r="F24" s="27"/>
      <c r="G24" s="22"/>
      <c r="H24" s="22"/>
      <c r="I24" s="22"/>
      <c r="J24" s="22"/>
    </row>
    <row r="25" spans="1:10" ht="42" customHeight="1">
      <c r="A25" s="11" t="s">
        <v>53</v>
      </c>
      <c r="B25" s="12">
        <v>3242</v>
      </c>
      <c r="C25" s="13" t="s">
        <v>54</v>
      </c>
      <c r="D25" s="21" t="s">
        <v>55</v>
      </c>
      <c r="E25" s="21" t="s">
        <v>56</v>
      </c>
      <c r="F25" s="27"/>
      <c r="G25" s="22">
        <f t="shared" si="0"/>
        <v>3000000</v>
      </c>
      <c r="H25" s="22">
        <v>3000000</v>
      </c>
      <c r="I25" s="22"/>
      <c r="J25" s="22"/>
    </row>
    <row r="26" spans="1:10" ht="38.25" customHeight="1">
      <c r="A26" s="28" t="s">
        <v>47</v>
      </c>
      <c r="B26" s="29"/>
      <c r="C26" s="30"/>
      <c r="D26" s="31" t="s">
        <v>48</v>
      </c>
      <c r="E26" s="26"/>
      <c r="F26" s="27"/>
      <c r="G26" s="22"/>
      <c r="H26" s="22"/>
      <c r="I26" s="22"/>
      <c r="J26" s="22"/>
    </row>
    <row r="27" spans="1:10" ht="46.5" customHeight="1">
      <c r="A27" s="11" t="s">
        <v>50</v>
      </c>
      <c r="B27" s="40">
        <v>6013</v>
      </c>
      <c r="C27" s="13" t="s">
        <v>51</v>
      </c>
      <c r="D27" s="21" t="s">
        <v>52</v>
      </c>
      <c r="E27" s="26" t="s">
        <v>49</v>
      </c>
      <c r="F27" s="27"/>
      <c r="G27" s="22">
        <f t="shared" si="0"/>
        <v>300000</v>
      </c>
      <c r="H27" s="22">
        <v>300000</v>
      </c>
      <c r="I27" s="22"/>
      <c r="J27" s="22"/>
    </row>
    <row r="28" spans="1:10" ht="24.95" customHeight="1">
      <c r="A28" s="32" t="s">
        <v>13</v>
      </c>
      <c r="B28" s="32" t="s">
        <v>13</v>
      </c>
      <c r="C28" s="32" t="s">
        <v>13</v>
      </c>
      <c r="D28" s="33" t="s">
        <v>14</v>
      </c>
      <c r="E28" s="33" t="s">
        <v>13</v>
      </c>
      <c r="F28" s="33" t="s">
        <v>13</v>
      </c>
      <c r="G28" s="34">
        <f t="shared" si="0"/>
        <v>43045000</v>
      </c>
      <c r="H28" s="35">
        <f>SUM(H15:H27)</f>
        <v>10800000</v>
      </c>
      <c r="I28" s="35">
        <f>SUM(I15:I27)</f>
        <v>32245000</v>
      </c>
      <c r="J28" s="35">
        <f>SUM(J15:J27)</f>
        <v>32245000</v>
      </c>
    </row>
    <row r="29" spans="1:10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 ht="10.5" customHeight="1">
      <c r="A30" s="45"/>
      <c r="B30" s="45"/>
      <c r="C30" s="45"/>
      <c r="D30" s="45"/>
      <c r="E30" s="45"/>
      <c r="F30" s="45"/>
      <c r="G30" s="45"/>
      <c r="H30" s="45"/>
      <c r="I30" s="45"/>
      <c r="J30" s="45"/>
    </row>
    <row r="31" spans="1:10">
      <c r="A31" s="5"/>
      <c r="B31" s="5"/>
      <c r="C31" s="5"/>
      <c r="D31" s="5" t="s">
        <v>16</v>
      </c>
      <c r="E31" s="5" t="s">
        <v>17</v>
      </c>
      <c r="F31" s="5"/>
      <c r="G31" s="5"/>
      <c r="H31" s="5"/>
      <c r="I31" s="5"/>
      <c r="J31" s="5"/>
    </row>
    <row r="34" spans="8:8">
      <c r="H34" s="7"/>
    </row>
    <row r="62" spans="1:5">
      <c r="A62" s="5"/>
      <c r="B62" s="5"/>
      <c r="C62" s="5"/>
      <c r="D62" s="5"/>
      <c r="E62" s="5"/>
    </row>
    <row r="63" spans="1:5">
      <c r="A63" s="5"/>
      <c r="B63" s="5"/>
      <c r="C63" s="5"/>
      <c r="D63" s="5"/>
      <c r="E63" s="5"/>
    </row>
    <row r="64" spans="1:5">
      <c r="A64" s="5"/>
      <c r="B64" s="5"/>
      <c r="C64" s="5"/>
      <c r="D64" s="44"/>
      <c r="E64" s="44"/>
    </row>
    <row r="65" spans="1:5">
      <c r="A65" s="5"/>
      <c r="B65" s="5"/>
      <c r="C65" s="5"/>
      <c r="D65" s="5"/>
      <c r="E65" s="5"/>
    </row>
    <row r="66" spans="1:5">
      <c r="A66" s="5"/>
      <c r="B66" s="5"/>
      <c r="C66" s="5"/>
      <c r="D66" s="5"/>
      <c r="E66" s="5"/>
    </row>
    <row r="67" spans="1:5">
      <c r="A67" s="5"/>
      <c r="B67" s="5"/>
      <c r="C67" s="5"/>
      <c r="D67" s="5"/>
      <c r="E67" s="5"/>
    </row>
    <row r="68" spans="1:5">
      <c r="A68" s="5"/>
      <c r="B68" s="5"/>
      <c r="C68" s="5"/>
      <c r="D68" s="5"/>
      <c r="E68" s="6"/>
    </row>
  </sheetData>
  <mergeCells count="12">
    <mergeCell ref="D64:E64"/>
    <mergeCell ref="A30:J30"/>
    <mergeCell ref="A7:J7"/>
    <mergeCell ref="A11:A12"/>
    <mergeCell ref="B11:B12"/>
    <mergeCell ref="C11:C12"/>
    <mergeCell ref="D11:D12"/>
    <mergeCell ref="E11:E12"/>
    <mergeCell ref="F11:F12"/>
    <mergeCell ref="G11:G12"/>
    <mergeCell ref="H11:H12"/>
    <mergeCell ref="I11:J11"/>
  </mergeCells>
  <phoneticPr fontId="0" type="noConversion"/>
  <pageMargins left="0.196527777777778" right="0.196527777777778" top="0.39374999999999999" bottom="0.196527777777778" header="0.51180555555555496" footer="0.51180555555555496"/>
  <pageSetup paperSize="9" scale="64" orientation="landscape" horizontalDpi="4294967295" verticalDpi="4294967295" r:id="rId1"/>
  <rowBreaks count="1" manualBreakCount="1">
    <brk id="3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admin</cp:lastModifiedBy>
  <cp:revision>3</cp:revision>
  <cp:lastPrinted>2024-01-31T14:10:41Z</cp:lastPrinted>
  <dcterms:created xsi:type="dcterms:W3CDTF">2021-01-15T06:56:30Z</dcterms:created>
  <dcterms:modified xsi:type="dcterms:W3CDTF">2024-02-01T08:14:26Z</dcterms:modified>
  <dc:language>uk-UA</dc:language>
</cp:coreProperties>
</file>