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Лист1!$A$1:$P$111</definedName>
  </definedNames>
  <calcPr calcId="144525"/>
</workbook>
</file>

<file path=xl/calcChain.xml><?xml version="1.0" encoding="utf-8"?>
<calcChain xmlns="http://schemas.openxmlformats.org/spreadsheetml/2006/main">
  <c r="P99" i="1" l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<sst xmlns="http://schemas.openxmlformats.org/spreadsheetml/2006/main" count="338" uniqueCount="268">
  <si>
    <t>Додаток 3</t>
  </si>
  <si>
    <t>РОЗПОДІЛ</t>
  </si>
  <si>
    <t>видатків місцевого бюджету на 2024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</si>
  <si>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</si>
  <si>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</si>
  <si>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</si>
  <si>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</si>
  <si>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</si>
  <si>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</si>
  <si>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</si>
  <si>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</si>
  <si>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</si>
  <si>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</si>
  <si>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</si>
  <si>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</si>
  <si>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</si>
  <si>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</si>
  <si>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</si>
  <si>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</si>
  <si>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Стрийської міської ради</t>
  </si>
  <si>
    <t>0210000</t>
  </si>
  <si>
    <t>Виконавчий комiтет Стрийської мiської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</si>
  <si>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</si>
  <si>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</si>
  <si>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</si>
  <si>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</si>
  <si>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</si>
  <si>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</si>
  <si>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</si>
  <si>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</si>
  <si>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</si>
  <si>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</si>
  <si>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</si>
  <si>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</si>
  <si>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</si>
  <si>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</si>
  <si>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</si>
  <si>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</si>
  <si>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</si>
  <si>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</si>
  <si>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</si>
  <si>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</si>
  <si>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</si>
  <si>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</si>
  <si>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</si>
  <si>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</si>
  <si>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</si>
  <si>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</si>
  <si>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</si>
  <si>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</si>
  <si>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0217110</t>
  </si>
  <si>
    <t>0421</t>
  </si>
  <si>
    <t>7110</t>
  </si>
  <si>
    <t>Реалізація програм в галузі сільського господарства</t>
  </si>
  <si>
    <t>0217130</t>
  </si>
  <si>
    <t>7130</t>
  </si>
  <si>
    <t>Здійснення заходів із землеустрою</t>
  </si>
  <si>
    <t>0217340</t>
  </si>
  <si>
    <t>0443</t>
  </si>
  <si>
    <t>7340</t>
  </si>
  <si>
    <t>Проектування, реставрація та охорона пам`яток архітектури</t>
  </si>
  <si>
    <t>0217622</t>
  </si>
  <si>
    <t>0470</t>
  </si>
  <si>
    <t>7622</t>
  </si>
  <si>
    <t>Реалізація програм і заходів в галузі туризму та курортів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</si>
  <si>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</si>
  <si>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</si>
  <si>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</si>
  <si>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</si>
  <si>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</si>
  <si>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</si>
  <si>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</si>
  <si>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</si>
  <si>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0218130</t>
  </si>
  <si>
    <t>8130</t>
  </si>
  <si>
    <t>Забезпечення діяльності місцевої та добровільної пожежної охорони</t>
  </si>
  <si>
    <t>0218230</t>
  </si>
  <si>
    <t>0380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</si>
  <si>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</si>
  <si>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</si>
  <si>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</si>
  <si>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</si>
  <si>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</si>
  <si>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</si>
  <si>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0600000</t>
  </si>
  <si>
    <t>Управління освіти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</si>
  <si>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</si>
  <si>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</si>
  <si>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</si>
  <si>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</si>
  <si>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</si>
  <si>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</si>
  <si>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</si>
  <si>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</si>
  <si>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</si>
  <si>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</si>
  <si>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</si>
  <si>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</si>
  <si>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</si>
  <si>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</si>
  <si>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</si>
  <si>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</si>
  <si>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</si>
  <si>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</si>
  <si>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</si>
  <si>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</si>
  <si>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</si>
  <si>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</si>
  <si>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</si>
  <si>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</si>
  <si>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</si>
  <si>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</si>
  <si>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</si>
  <si>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</si>
  <si>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</si>
  <si>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</si>
  <si>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</si>
  <si>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</si>
  <si>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</si>
  <si>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</si>
  <si>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</si>
  <si>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</si>
  <si>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</si>
  <si>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</si>
  <si>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</si>
  <si>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</si>
  <si>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</si>
  <si>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Управлiння  соцiального захисту населення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</si>
  <si>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</si>
  <si>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</si>
  <si>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</si>
  <si>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</si>
  <si>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</si>
  <si>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</si>
  <si>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</si>
  <si>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</si>
  <si>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</si>
  <si>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</si>
  <si>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</si>
  <si>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</si>
  <si>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</si>
  <si>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</si>
  <si>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</si>
  <si>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0813121</t>
  </si>
  <si>
    <t>3121</t>
  </si>
  <si>
    <t>Утримання та забезпечення діяльності центрів соціальних служб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</si>
  <si>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</si>
  <si>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</si>
  <si>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</si>
  <si>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</si>
  <si>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</si>
  <si>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</si>
  <si>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</si>
  <si>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</si>
  <si>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</si>
  <si>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</si>
  <si>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0813210</t>
  </si>
  <si>
    <t>1050</t>
  </si>
  <si>
    <t>3210</t>
  </si>
  <si>
    <t>Організація та проведення громадських робіт</t>
  </si>
  <si>
    <t>0813241</t>
  </si>
  <si>
    <t>z3241</t>
  </si>
  <si>
    <t>Забезпечення діяльності інших закладів у сфері соціального захисту і соціального забезпечення</t>
  </si>
  <si>
    <t>0813242</t>
  </si>
  <si>
    <t>1090</t>
  </si>
  <si>
    <t>3242</t>
  </si>
  <si>
    <t>Інші заходи у сфері соціального захисту і соціального забезпечення</t>
  </si>
  <si>
    <t>0900000</t>
  </si>
  <si>
    <t>Служба у справах дітей</t>
  </si>
  <si>
    <t>0910000</t>
  </si>
  <si>
    <t>0910160</t>
  </si>
  <si>
    <t>1000000</t>
  </si>
  <si>
    <t>Управління культури,молоді та спорту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</si>
  <si>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</si>
  <si>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</si>
  <si>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</si>
  <si>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</si>
  <si>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</si>
  <si>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</si>
  <si>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</si>
  <si>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Інші заходи та заклади молодіжної політики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</si>
  <si>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</si>
  <si>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</si>
  <si>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</si>
  <si>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</si>
  <si>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</si>
  <si>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</si>
  <si>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</si>
  <si>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</si>
  <si>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</si>
  <si>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</si>
  <si>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</si>
  <si>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</si>
  <si>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</si>
  <si>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</si>
  <si>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</si>
  <si>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</si>
  <si>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</si>
  <si>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</si>
  <si>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</si>
  <si>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</si>
  <si>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</si>
  <si>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</si>
  <si>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</si>
  <si>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</si>
  <si>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</si>
  <si>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</si>
  <si>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</si>
  <si>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</si>
  <si>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1018410</t>
  </si>
  <si>
    <t>1200000</t>
  </si>
  <si>
    <t>Управління житлово-комунального господарства</t>
  </si>
  <si>
    <t>1210000</t>
  </si>
  <si>
    <t>1210160</t>
  </si>
  <si>
    <t>1210180</t>
  </si>
  <si>
    <t>1216015</t>
  </si>
  <si>
    <t>0620</t>
  </si>
  <si>
    <t>6015</t>
  </si>
  <si>
    <t>Забезпечення надійної та безперебійної експлуатації ліфтів</t>
  </si>
  <si>
    <t>1216030</t>
  </si>
  <si>
    <t>6030</t>
  </si>
  <si>
    <t>Організація благоустрою населених пунктів</t>
  </si>
  <si>
    <t>1216071</t>
  </si>
  <si>
    <t>0640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</si>
  <si>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</si>
  <si>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</si>
  <si>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</si>
  <si>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</si>
  <si>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</si>
  <si>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</si>
  <si>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</si>
  <si>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7640</t>
  </si>
  <si>
    <t>Заходи з енергозбереження</t>
  </si>
  <si>
    <t>1218230</t>
  </si>
  <si>
    <t>1218340</t>
  </si>
  <si>
    <t>0540</t>
  </si>
  <si>
    <t>8340</t>
  </si>
  <si>
    <t>Природоохоронні заходи за рахунок цільових фондів</t>
  </si>
  <si>
    <t>1500000</t>
  </si>
  <si>
    <t>Відділ капітального будівництва</t>
  </si>
  <si>
    <t>1510000</t>
  </si>
  <si>
    <t>1510160</t>
  </si>
  <si>
    <t>1517330</t>
  </si>
  <si>
    <t>7330</t>
  </si>
  <si>
    <t>Будівництво інших об`єктів комунальної власності</t>
  </si>
  <si>
    <t>3100000</t>
  </si>
  <si>
    <t>Управлiння комунальним майном</t>
  </si>
  <si>
    <t>3110000</t>
  </si>
  <si>
    <t>3110160</t>
  </si>
  <si>
    <t>3117693</t>
  </si>
  <si>
    <t>7693</t>
  </si>
  <si>
    <t>Інші заходи, пов`язані з економічною діяльністю</t>
  </si>
  <si>
    <t>3700000</t>
  </si>
  <si>
    <t>Фінансове управління  (в частині  міжбюджетних трансфертів, резервного фонду)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</si>
  <si>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</si>
  <si>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</si>
  <si>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</si>
  <si>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</si>
  <si>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</si>
  <si>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</si>
  <si>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</si>
  <si>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1358100000</t>
  </si>
  <si>
    <t>(код бюджету)</t>
  </si>
  <si>
    <t>до рішення сесії міської ради</t>
  </si>
  <si>
    <t>"Про бюджет Стрийської міської територіальної громади бюджет на 2024 рік"</t>
  </si>
  <si>
    <t xml:space="preserve">від               грудня 2023р. № </t>
  </si>
  <si>
    <t>Секретар міської ради</t>
  </si>
  <si>
    <t xml:space="preserve">                                                             Мар"ян Берник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</si>
</sst>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0" borderId="2" xfId="0" applyNumberForma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view="pageBreakPreview" topLeftCell="B74" zoomScale="60" zoomScaleNormal="100" workbookViewId="0">
      <selection activeCell="E103" sqref="E103"/>
    </sheetView>
  </sheetViews>
  <sheetFormatPr defaultRowHeight="12.75" x14ac:dyDescent="0.2"/>
  <cols>
    <col min="1" max="3" width="12" customWidth="1"/>
    <col min="4" max="4" width="40.7109375" customWidth="1"/>
    <col min="5" max="5" width="14.85546875" customWidth="1"/>
    <col min="6" max="6" width="15.42578125" customWidth="1"/>
    <col min="7" max="15" width="13.7109375" customWidth="1"/>
    <col min="16" max="16" width="14.7109375" customWidth="1"/>
  </cols>
  <sheetData>
    <row r="1" spans="1:16" x14ac:dyDescent="0.2">
      <c r="M1" s="24" t="s">
        <v>0</v>
      </c>
      <c r="N1" s="24"/>
      <c r="O1" s="24"/>
    </row>
    <row r="2" spans="1:16" x14ac:dyDescent="0.2">
      <c r="M2" s="24" t="s">
        <v>263</v>
      </c>
      <c r="N2" s="24"/>
      <c r="O2" s="24"/>
    </row>
    <row r="3" spans="1:16" ht="23.25" customHeight="1" x14ac:dyDescent="0.2">
      <c r="M3" s="28" t="s">
        <v>264</v>
      </c>
      <c r="N3" s="28"/>
      <c r="O3" s="28"/>
    </row>
    <row r="4" spans="1:16" x14ac:dyDescent="0.2">
      <c r="M4" s="24" t="s">
        <v>265</v>
      </c>
      <c r="N4" s="24"/>
      <c r="O4" s="24"/>
    </row>
    <row r="5" spans="1:16" x14ac:dyDescent="0.2">
      <c r="A5" s="29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">
      <c r="A6" s="29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23" t="s">
        <v>261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22" t="s">
        <v>262</v>
      </c>
      <c r="P8" s="2" t="s">
        <v>3</v>
      </c>
    </row>
    <row r="9" spans="1:16" x14ac:dyDescent="0.2">
      <c r="A9" s="25" t="s">
        <v>4</v>
      </c>
      <c r="B9" s="25" t="s">
        <v>5</v>
      </c>
      <c r="C9" s="25" t="s">
        <v>6</v>
      </c>
      <c r="D9" s="26" t="s">
        <v>7</v>
      </c>
      <c r="E9" s="26" t="s">
        <v>8</v>
      </c>
      <c r="F9" s="26"/>
      <c r="G9" s="26"/>
      <c r="H9" s="26"/>
      <c r="I9" s="26"/>
      <c r="J9" s="26" t="s">
        <v>15</v>
      </c>
      <c r="K9" s="26"/>
      <c r="L9" s="26"/>
      <c r="M9" s="26"/>
      <c r="N9" s="26"/>
      <c r="O9" s="26"/>
      <c r="P9" s="27" t="s">
        <v>17</v>
      </c>
    </row>
    <row r="10" spans="1:16" x14ac:dyDescent="0.2">
      <c r="A10" s="26"/>
      <c r="B10" s="26"/>
      <c r="C10" s="26"/>
      <c r="D10" s="26"/>
      <c r="E10" s="27" t="s">
        <v>9</v>
      </c>
      <c r="F10" s="26" t="s">
        <v>10</v>
      </c>
      <c r="G10" s="26" t="s">
        <v>11</v>
      </c>
      <c r="H10" s="26"/>
      <c r="I10" s="26" t="s">
        <v>14</v>
      </c>
      <c r="J10" s="27" t="s">
        <v>9</v>
      </c>
      <c r="K10" s="26" t="s">
        <v>16</v>
      </c>
      <c r="L10" s="26" t="s">
        <v>10</v>
      </c>
      <c r="M10" s="26" t="s">
        <v>11</v>
      </c>
      <c r="N10" s="26"/>
      <c r="O10" s="26" t="s">
        <v>14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12</v>
      </c>
      <c r="H11" s="26" t="s">
        <v>13</v>
      </c>
      <c r="I11" s="26"/>
      <c r="J11" s="26"/>
      <c r="K11" s="26"/>
      <c r="L11" s="26"/>
      <c r="M11" s="26" t="s">
        <v>12</v>
      </c>
      <c r="N11" s="26" t="s">
        <v>13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18</v>
      </c>
      <c r="B14" s="7"/>
      <c r="C14" s="8"/>
      <c r="D14" s="9" t="s">
        <v>19</v>
      </c>
      <c r="E14" s="10">
        <v>128433700</v>
      </c>
      <c r="F14" s="11">
        <v>125093700</v>
      </c>
      <c r="G14" s="11">
        <v>49444200</v>
      </c>
      <c r="H14" s="11">
        <v>3158700</v>
      </c>
      <c r="I14" s="11">
        <v>3340000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ref="P14:P45" si="0">E14+J14</f>
        <v>128433700</v>
      </c>
    </row>
    <row r="15" spans="1:16" x14ac:dyDescent="0.2">
      <c r="A15" s="6" t="s">
        <v>20</v>
      </c>
      <c r="B15" s="7"/>
      <c r="C15" s="8"/>
      <c r="D15" s="9" t="s">
        <v>21</v>
      </c>
      <c r="E15" s="10">
        <v>128433700</v>
      </c>
      <c r="F15" s="11">
        <v>125093700</v>
      </c>
      <c r="G15" s="11">
        <v>49444200</v>
      </c>
      <c r="H15" s="11">
        <v>3158700</v>
      </c>
      <c r="I15" s="11">
        <v>3340000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128433700</v>
      </c>
    </row>
    <row r="16" spans="1:16" ht="63.75" x14ac:dyDescent="0.2">
      <c r="A16" s="12" t="s">
        <v>22</v>
      </c>
      <c r="B16" s="12" t="s">
        <v>24</v>
      </c>
      <c r="C16" s="13" t="s">
        <v>23</v>
      </c>
      <c r="D16" s="14" t="s">
        <v>25</v>
      </c>
      <c r="E16" s="15">
        <v>65286300</v>
      </c>
      <c r="F16" s="16">
        <v>65286300</v>
      </c>
      <c r="G16" s="16">
        <v>47762400</v>
      </c>
      <c r="H16" s="16">
        <v>3111800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65286300</v>
      </c>
    </row>
    <row r="17" spans="1:16" x14ac:dyDescent="0.2">
      <c r="A17" s="12" t="s">
        <v>26</v>
      </c>
      <c r="B17" s="12" t="s">
        <v>28</v>
      </c>
      <c r="C17" s="13" t="s">
        <v>27</v>
      </c>
      <c r="D17" s="14" t="s">
        <v>29</v>
      </c>
      <c r="E17" s="15">
        <v>700000</v>
      </c>
      <c r="F17" s="16">
        <v>700000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700000</v>
      </c>
    </row>
    <row r="18" spans="1:16" ht="25.5" x14ac:dyDescent="0.2">
      <c r="A18" s="12" t="s">
        <v>30</v>
      </c>
      <c r="B18" s="12" t="s">
        <v>32</v>
      </c>
      <c r="C18" s="13" t="s">
        <v>31</v>
      </c>
      <c r="D18" s="14" t="s">
        <v>33</v>
      </c>
      <c r="E18" s="15">
        <v>36903700</v>
      </c>
      <c r="F18" s="16">
        <v>36903700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36903700</v>
      </c>
    </row>
    <row r="19" spans="1:16" ht="38.25" x14ac:dyDescent="0.2">
      <c r="A19" s="12" t="s">
        <v>34</v>
      </c>
      <c r="B19" s="12" t="s">
        <v>36</v>
      </c>
      <c r="C19" s="13" t="s">
        <v>35</v>
      </c>
      <c r="D19" s="14" t="s">
        <v>37</v>
      </c>
      <c r="E19" s="15">
        <v>5748800</v>
      </c>
      <c r="F19" s="16">
        <v>5748800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5748800</v>
      </c>
    </row>
    <row r="20" spans="1:16" ht="38.25" x14ac:dyDescent="0.2">
      <c r="A20" s="12" t="s">
        <v>38</v>
      </c>
      <c r="B20" s="12" t="s">
        <v>40</v>
      </c>
      <c r="C20" s="13" t="s">
        <v>39</v>
      </c>
      <c r="D20" s="14" t="s">
        <v>41</v>
      </c>
      <c r="E20" s="15">
        <v>127500</v>
      </c>
      <c r="F20" s="16">
        <v>127500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127500</v>
      </c>
    </row>
    <row r="21" spans="1:16" ht="38.25" x14ac:dyDescent="0.2">
      <c r="A21" s="12" t="s">
        <v>42</v>
      </c>
      <c r="B21" s="12" t="s">
        <v>44</v>
      </c>
      <c r="C21" s="13" t="s">
        <v>43</v>
      </c>
      <c r="D21" s="14" t="s">
        <v>45</v>
      </c>
      <c r="E21" s="15">
        <v>8459100</v>
      </c>
      <c r="F21" s="16">
        <v>8459100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8459100</v>
      </c>
    </row>
    <row r="22" spans="1:16" ht="25.5" x14ac:dyDescent="0.2">
      <c r="A22" s="12" t="s">
        <v>46</v>
      </c>
      <c r="B22" s="12" t="s">
        <v>48</v>
      </c>
      <c r="C22" s="13" t="s">
        <v>47</v>
      </c>
      <c r="D22" s="14" t="s">
        <v>49</v>
      </c>
      <c r="E22" s="15">
        <v>2707500</v>
      </c>
      <c r="F22" s="16">
        <v>2707500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2707500</v>
      </c>
    </row>
    <row r="23" spans="1:16" ht="25.5" x14ac:dyDescent="0.2">
      <c r="A23" s="12" t="s">
        <v>50</v>
      </c>
      <c r="B23" s="12" t="s">
        <v>52</v>
      </c>
      <c r="C23" s="13" t="s">
        <v>51</v>
      </c>
      <c r="D23" s="14" t="s">
        <v>53</v>
      </c>
      <c r="E23" s="15">
        <v>440000</v>
      </c>
      <c r="F23" s="16">
        <v>0</v>
      </c>
      <c r="G23" s="16">
        <v>0</v>
      </c>
      <c r="H23" s="16">
        <v>0</v>
      </c>
      <c r="I23" s="16">
        <v>440000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440000</v>
      </c>
    </row>
    <row r="24" spans="1:16" x14ac:dyDescent="0.2">
      <c r="A24" s="12" t="s">
        <v>54</v>
      </c>
      <c r="B24" s="12" t="s">
        <v>55</v>
      </c>
      <c r="C24" s="13" t="s">
        <v>51</v>
      </c>
      <c r="D24" s="14" t="s">
        <v>56</v>
      </c>
      <c r="E24" s="15">
        <v>2500000</v>
      </c>
      <c r="F24" s="16">
        <v>0</v>
      </c>
      <c r="G24" s="16">
        <v>0</v>
      </c>
      <c r="H24" s="16">
        <v>0</v>
      </c>
      <c r="I24" s="16">
        <v>2500000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2500000</v>
      </c>
    </row>
    <row r="25" spans="1:16" ht="25.5" x14ac:dyDescent="0.2">
      <c r="A25" s="12" t="s">
        <v>57</v>
      </c>
      <c r="B25" s="12" t="s">
        <v>59</v>
      </c>
      <c r="C25" s="13" t="s">
        <v>58</v>
      </c>
      <c r="D25" s="14" t="s">
        <v>60</v>
      </c>
      <c r="E25" s="15">
        <v>400000</v>
      </c>
      <c r="F25" s="16">
        <v>0</v>
      </c>
      <c r="G25" s="16">
        <v>0</v>
      </c>
      <c r="H25" s="16">
        <v>0</v>
      </c>
      <c r="I25" s="16">
        <v>400000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400000</v>
      </c>
    </row>
    <row r="26" spans="1:16" ht="25.5" x14ac:dyDescent="0.2">
      <c r="A26" s="12" t="s">
        <v>61</v>
      </c>
      <c r="B26" s="12" t="s">
        <v>63</v>
      </c>
      <c r="C26" s="13" t="s">
        <v>62</v>
      </c>
      <c r="D26" s="14" t="s">
        <v>64</v>
      </c>
      <c r="E26" s="15">
        <v>500000</v>
      </c>
      <c r="F26" s="16">
        <v>500000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500000</v>
      </c>
    </row>
    <row r="27" spans="1:16" ht="25.5" x14ac:dyDescent="0.2">
      <c r="A27" s="12" t="s">
        <v>65</v>
      </c>
      <c r="B27" s="12" t="s">
        <v>67</v>
      </c>
      <c r="C27" s="13" t="s">
        <v>66</v>
      </c>
      <c r="D27" s="14" t="s">
        <v>68</v>
      </c>
      <c r="E27" s="15">
        <v>227000</v>
      </c>
      <c r="F27" s="16">
        <v>227000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227000</v>
      </c>
    </row>
    <row r="28" spans="1:16" ht="38.25" x14ac:dyDescent="0.2">
      <c r="A28" s="12" t="s">
        <v>69</v>
      </c>
      <c r="B28" s="12" t="s">
        <v>71</v>
      </c>
      <c r="C28" s="13" t="s">
        <v>70</v>
      </c>
      <c r="D28" s="14" t="s">
        <v>72</v>
      </c>
      <c r="E28" s="15">
        <v>1126400</v>
      </c>
      <c r="F28" s="16">
        <v>1126400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1126400</v>
      </c>
    </row>
    <row r="29" spans="1:16" ht="25.5" x14ac:dyDescent="0.2">
      <c r="A29" s="12" t="s">
        <v>73</v>
      </c>
      <c r="B29" s="12" t="s">
        <v>74</v>
      </c>
      <c r="C29" s="13" t="s">
        <v>70</v>
      </c>
      <c r="D29" s="14" t="s">
        <v>75</v>
      </c>
      <c r="E29" s="15">
        <v>2289500</v>
      </c>
      <c r="F29" s="16">
        <v>2289500</v>
      </c>
      <c r="G29" s="16">
        <v>1681800</v>
      </c>
      <c r="H29" s="16">
        <v>46900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2289500</v>
      </c>
    </row>
    <row r="30" spans="1:16" x14ac:dyDescent="0.2">
      <c r="A30" s="12" t="s">
        <v>76</v>
      </c>
      <c r="B30" s="12" t="s">
        <v>78</v>
      </c>
      <c r="C30" s="13" t="s">
        <v>77</v>
      </c>
      <c r="D30" s="14" t="s">
        <v>79</v>
      </c>
      <c r="E30" s="15">
        <v>7200</v>
      </c>
      <c r="F30" s="16">
        <v>7200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7200</v>
      </c>
    </row>
    <row r="31" spans="1:16" ht="25.5" x14ac:dyDescent="0.2">
      <c r="A31" s="12" t="s">
        <v>80</v>
      </c>
      <c r="B31" s="12" t="s">
        <v>82</v>
      </c>
      <c r="C31" s="13" t="s">
        <v>81</v>
      </c>
      <c r="D31" s="14" t="s">
        <v>83</v>
      </c>
      <c r="E31" s="15">
        <v>1010700</v>
      </c>
      <c r="F31" s="16">
        <v>1010700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1010700</v>
      </c>
    </row>
    <row r="32" spans="1:16" x14ac:dyDescent="0.2">
      <c r="A32" s="6" t="s">
        <v>84</v>
      </c>
      <c r="B32" s="7"/>
      <c r="C32" s="8"/>
      <c r="D32" s="9" t="s">
        <v>85</v>
      </c>
      <c r="E32" s="10">
        <v>695478400</v>
      </c>
      <c r="F32" s="11">
        <v>695478400</v>
      </c>
      <c r="G32" s="11">
        <v>472452100</v>
      </c>
      <c r="H32" s="11">
        <v>55043000</v>
      </c>
      <c r="I32" s="11">
        <v>0</v>
      </c>
      <c r="J32" s="10">
        <v>19235300</v>
      </c>
      <c r="K32" s="11">
        <v>0</v>
      </c>
      <c r="L32" s="11">
        <v>19235300</v>
      </c>
      <c r="M32" s="11">
        <v>694000</v>
      </c>
      <c r="N32" s="11">
        <v>4600</v>
      </c>
      <c r="O32" s="11">
        <v>0</v>
      </c>
      <c r="P32" s="10">
        <f t="shared" si="0"/>
        <v>714713700</v>
      </c>
    </row>
    <row r="33" spans="1:16" x14ac:dyDescent="0.2">
      <c r="A33" s="6" t="s">
        <v>86</v>
      </c>
      <c r="B33" s="7"/>
      <c r="C33" s="8"/>
      <c r="D33" s="9" t="s">
        <v>85</v>
      </c>
      <c r="E33" s="10">
        <v>695478400</v>
      </c>
      <c r="F33" s="11">
        <v>695478400</v>
      </c>
      <c r="G33" s="11">
        <v>472452100</v>
      </c>
      <c r="H33" s="11">
        <v>55043000</v>
      </c>
      <c r="I33" s="11">
        <v>0</v>
      </c>
      <c r="J33" s="10">
        <v>19235300</v>
      </c>
      <c r="K33" s="11">
        <v>0</v>
      </c>
      <c r="L33" s="11">
        <v>19235300</v>
      </c>
      <c r="M33" s="11">
        <v>694000</v>
      </c>
      <c r="N33" s="11">
        <v>4600</v>
      </c>
      <c r="O33" s="11">
        <v>0</v>
      </c>
      <c r="P33" s="10">
        <f t="shared" si="0"/>
        <v>714713700</v>
      </c>
    </row>
    <row r="34" spans="1:16" ht="38.25" x14ac:dyDescent="0.2">
      <c r="A34" s="12" t="s">
        <v>87</v>
      </c>
      <c r="B34" s="12" t="s">
        <v>88</v>
      </c>
      <c r="C34" s="13" t="s">
        <v>23</v>
      </c>
      <c r="D34" s="14" t="s">
        <v>89</v>
      </c>
      <c r="E34" s="15">
        <v>4305300</v>
      </c>
      <c r="F34" s="16">
        <v>4305300</v>
      </c>
      <c r="G34" s="16">
        <v>3451700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4305300</v>
      </c>
    </row>
    <row r="35" spans="1:16" x14ac:dyDescent="0.2">
      <c r="A35" s="12" t="s">
        <v>90</v>
      </c>
      <c r="B35" s="12" t="s">
        <v>92</v>
      </c>
      <c r="C35" s="13" t="s">
        <v>91</v>
      </c>
      <c r="D35" s="14" t="s">
        <v>93</v>
      </c>
      <c r="E35" s="15">
        <v>155491500</v>
      </c>
      <c r="F35" s="16">
        <v>155491500</v>
      </c>
      <c r="G35" s="16">
        <v>95688600</v>
      </c>
      <c r="H35" s="16">
        <v>16993600</v>
      </c>
      <c r="I35" s="16">
        <v>0</v>
      </c>
      <c r="J35" s="15">
        <v>11171700</v>
      </c>
      <c r="K35" s="16">
        <v>0</v>
      </c>
      <c r="L35" s="16">
        <v>11171700</v>
      </c>
      <c r="M35" s="16">
        <v>0</v>
      </c>
      <c r="N35" s="16">
        <v>0</v>
      </c>
      <c r="O35" s="16">
        <v>0</v>
      </c>
      <c r="P35" s="15">
        <f t="shared" si="0"/>
        <v>166663200</v>
      </c>
    </row>
    <row r="36" spans="1:16" ht="38.25" x14ac:dyDescent="0.2">
      <c r="A36" s="12" t="s">
        <v>94</v>
      </c>
      <c r="B36" s="12" t="s">
        <v>96</v>
      </c>
      <c r="C36" s="13" t="s">
        <v>95</v>
      </c>
      <c r="D36" s="14" t="s">
        <v>97</v>
      </c>
      <c r="E36" s="15">
        <v>213788100</v>
      </c>
      <c r="F36" s="16">
        <v>213788100</v>
      </c>
      <c r="G36" s="16">
        <v>122590500</v>
      </c>
      <c r="H36" s="16">
        <v>33470100</v>
      </c>
      <c r="I36" s="16">
        <v>0</v>
      </c>
      <c r="J36" s="15">
        <v>8053600</v>
      </c>
      <c r="K36" s="16">
        <v>0</v>
      </c>
      <c r="L36" s="16">
        <v>8053600</v>
      </c>
      <c r="M36" s="16">
        <v>694000</v>
      </c>
      <c r="N36" s="16">
        <v>4600</v>
      </c>
      <c r="O36" s="16">
        <v>0</v>
      </c>
      <c r="P36" s="15">
        <f t="shared" si="0"/>
        <v>221841700</v>
      </c>
    </row>
    <row r="37" spans="1:16" ht="38.25" x14ac:dyDescent="0.2">
      <c r="A37" s="12" t="s">
        <v>98</v>
      </c>
      <c r="B37" s="12" t="s">
        <v>99</v>
      </c>
      <c r="C37" s="13" t="s">
        <v>95</v>
      </c>
      <c r="D37" s="14" t="s">
        <v>100</v>
      </c>
      <c r="E37" s="15">
        <v>252396600</v>
      </c>
      <c r="F37" s="16">
        <v>252396600</v>
      </c>
      <c r="G37" s="16">
        <v>206882500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252396600</v>
      </c>
    </row>
    <row r="38" spans="1:16" ht="38.25" x14ac:dyDescent="0.2">
      <c r="A38" s="12" t="s">
        <v>101</v>
      </c>
      <c r="B38" s="12" t="s">
        <v>103</v>
      </c>
      <c r="C38" s="13" t="s">
        <v>102</v>
      </c>
      <c r="D38" s="14" t="s">
        <v>104</v>
      </c>
      <c r="E38" s="15">
        <v>20731600</v>
      </c>
      <c r="F38" s="16">
        <v>20731600</v>
      </c>
      <c r="G38" s="16">
        <v>15617300</v>
      </c>
      <c r="H38" s="16">
        <v>1034500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20731600</v>
      </c>
    </row>
    <row r="39" spans="1:16" ht="25.5" x14ac:dyDescent="0.2">
      <c r="A39" s="12" t="s">
        <v>105</v>
      </c>
      <c r="B39" s="12" t="s">
        <v>107</v>
      </c>
      <c r="C39" s="13" t="s">
        <v>106</v>
      </c>
      <c r="D39" s="14" t="s">
        <v>108</v>
      </c>
      <c r="E39" s="15">
        <v>20922300</v>
      </c>
      <c r="F39" s="16">
        <v>20922300</v>
      </c>
      <c r="G39" s="16">
        <v>13251000</v>
      </c>
      <c r="H39" s="16">
        <v>748100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20922300</v>
      </c>
    </row>
    <row r="40" spans="1:16" x14ac:dyDescent="0.2">
      <c r="A40" s="12" t="s">
        <v>109</v>
      </c>
      <c r="B40" s="12" t="s">
        <v>110</v>
      </c>
      <c r="C40" s="13" t="s">
        <v>106</v>
      </c>
      <c r="D40" s="14" t="s">
        <v>111</v>
      </c>
      <c r="E40" s="15">
        <v>225400</v>
      </c>
      <c r="F40" s="16">
        <v>225400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225400</v>
      </c>
    </row>
    <row r="41" spans="1:16" ht="25.5" x14ac:dyDescent="0.2">
      <c r="A41" s="12" t="s">
        <v>112</v>
      </c>
      <c r="B41" s="12" t="s">
        <v>113</v>
      </c>
      <c r="C41" s="13" t="s">
        <v>106</v>
      </c>
      <c r="D41" s="14" t="s">
        <v>114</v>
      </c>
      <c r="E41" s="15">
        <v>35500</v>
      </c>
      <c r="F41" s="16">
        <v>35500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35500</v>
      </c>
    </row>
    <row r="42" spans="1:16" ht="25.5" x14ac:dyDescent="0.2">
      <c r="A42" s="12" t="s">
        <v>115</v>
      </c>
      <c r="B42" s="12" t="s">
        <v>116</v>
      </c>
      <c r="C42" s="13" t="s">
        <v>106</v>
      </c>
      <c r="D42" s="14" t="s">
        <v>117</v>
      </c>
      <c r="E42" s="15">
        <v>1989000</v>
      </c>
      <c r="F42" s="16">
        <v>1989000</v>
      </c>
      <c r="G42" s="16">
        <v>1372800</v>
      </c>
      <c r="H42" s="16">
        <v>131500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1989000</v>
      </c>
    </row>
    <row r="43" spans="1:16" ht="63.75" x14ac:dyDescent="0.2">
      <c r="A43" s="12" t="s">
        <v>118</v>
      </c>
      <c r="B43" s="12" t="s">
        <v>120</v>
      </c>
      <c r="C43" s="13" t="s">
        <v>119</v>
      </c>
      <c r="D43" s="14" t="s">
        <v>121</v>
      </c>
      <c r="E43" s="15">
        <v>1000000</v>
      </c>
      <c r="F43" s="16">
        <v>1000000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1000000</v>
      </c>
    </row>
    <row r="44" spans="1:16" ht="38.25" x14ac:dyDescent="0.2">
      <c r="A44" s="12" t="s">
        <v>122</v>
      </c>
      <c r="B44" s="12" t="s">
        <v>124</v>
      </c>
      <c r="C44" s="13" t="s">
        <v>123</v>
      </c>
      <c r="D44" s="14" t="s">
        <v>125</v>
      </c>
      <c r="E44" s="15">
        <v>24593100</v>
      </c>
      <c r="F44" s="16">
        <v>24593100</v>
      </c>
      <c r="G44" s="16">
        <v>13597700</v>
      </c>
      <c r="H44" s="16">
        <v>2665200</v>
      </c>
      <c r="I44" s="16">
        <v>0</v>
      </c>
      <c r="J44" s="15">
        <v>10000</v>
      </c>
      <c r="K44" s="16">
        <v>0</v>
      </c>
      <c r="L44" s="16">
        <v>10000</v>
      </c>
      <c r="M44" s="16">
        <v>0</v>
      </c>
      <c r="N44" s="16">
        <v>0</v>
      </c>
      <c r="O44" s="16">
        <v>0</v>
      </c>
      <c r="P44" s="15">
        <f t="shared" si="0"/>
        <v>24603100</v>
      </c>
    </row>
    <row r="45" spans="1:16" x14ac:dyDescent="0.2">
      <c r="A45" s="6" t="s">
        <v>126</v>
      </c>
      <c r="B45" s="7"/>
      <c r="C45" s="8"/>
      <c r="D45" s="9" t="s">
        <v>127</v>
      </c>
      <c r="E45" s="10">
        <v>91203600</v>
      </c>
      <c r="F45" s="11">
        <v>91203600</v>
      </c>
      <c r="G45" s="11">
        <v>26081300</v>
      </c>
      <c r="H45" s="11">
        <v>1134800</v>
      </c>
      <c r="I45" s="11">
        <v>0</v>
      </c>
      <c r="J45" s="10">
        <v>378800</v>
      </c>
      <c r="K45" s="11">
        <v>0</v>
      </c>
      <c r="L45" s="11">
        <v>378800</v>
      </c>
      <c r="M45" s="11">
        <v>291700</v>
      </c>
      <c r="N45" s="11">
        <v>0</v>
      </c>
      <c r="O45" s="11">
        <v>0</v>
      </c>
      <c r="P45" s="10">
        <f t="shared" si="0"/>
        <v>91582400</v>
      </c>
    </row>
    <row r="46" spans="1:16" x14ac:dyDescent="0.2">
      <c r="A46" s="6" t="s">
        <v>128</v>
      </c>
      <c r="B46" s="7"/>
      <c r="C46" s="8"/>
      <c r="D46" s="9" t="s">
        <v>127</v>
      </c>
      <c r="E46" s="10">
        <v>91203600</v>
      </c>
      <c r="F46" s="11">
        <v>91203600</v>
      </c>
      <c r="G46" s="11">
        <v>26081300</v>
      </c>
      <c r="H46" s="11">
        <v>1134800</v>
      </c>
      <c r="I46" s="11">
        <v>0</v>
      </c>
      <c r="J46" s="10">
        <v>378800</v>
      </c>
      <c r="K46" s="11">
        <v>0</v>
      </c>
      <c r="L46" s="11">
        <v>378800</v>
      </c>
      <c r="M46" s="11">
        <v>291700</v>
      </c>
      <c r="N46" s="11">
        <v>0</v>
      </c>
      <c r="O46" s="11">
        <v>0</v>
      </c>
      <c r="P46" s="10">
        <f t="shared" ref="P46:P77" si="1">E46+J46</f>
        <v>91582400</v>
      </c>
    </row>
    <row r="47" spans="1:16" ht="38.25" x14ac:dyDescent="0.2">
      <c r="A47" s="12" t="s">
        <v>129</v>
      </c>
      <c r="B47" s="12" t="s">
        <v>88</v>
      </c>
      <c r="C47" s="13" t="s">
        <v>23</v>
      </c>
      <c r="D47" s="14" t="s">
        <v>89</v>
      </c>
      <c r="E47" s="15">
        <v>13197500</v>
      </c>
      <c r="F47" s="16">
        <v>13197500</v>
      </c>
      <c r="G47" s="16">
        <v>10257100</v>
      </c>
      <c r="H47" s="16">
        <v>437700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13197500</v>
      </c>
    </row>
    <row r="48" spans="1:16" ht="25.5" x14ac:dyDescent="0.2">
      <c r="A48" s="12" t="s">
        <v>130</v>
      </c>
      <c r="B48" s="12" t="s">
        <v>132</v>
      </c>
      <c r="C48" s="13" t="s">
        <v>131</v>
      </c>
      <c r="D48" s="14" t="s">
        <v>133</v>
      </c>
      <c r="E48" s="15">
        <v>160000</v>
      </c>
      <c r="F48" s="16">
        <v>160000</v>
      </c>
      <c r="G48" s="16">
        <v>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160000</v>
      </c>
    </row>
    <row r="49" spans="1:16" ht="25.5" x14ac:dyDescent="0.2">
      <c r="A49" s="12" t="s">
        <v>134</v>
      </c>
      <c r="B49" s="12" t="s">
        <v>135</v>
      </c>
      <c r="C49" s="13" t="s">
        <v>103</v>
      </c>
      <c r="D49" s="14" t="s">
        <v>136</v>
      </c>
      <c r="E49" s="15">
        <v>102000</v>
      </c>
      <c r="F49" s="16">
        <v>102000</v>
      </c>
      <c r="G49" s="16">
        <v>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102000</v>
      </c>
    </row>
    <row r="50" spans="1:16" ht="38.25" x14ac:dyDescent="0.2">
      <c r="A50" s="12" t="s">
        <v>137</v>
      </c>
      <c r="B50" s="12" t="s">
        <v>138</v>
      </c>
      <c r="C50" s="13" t="s">
        <v>103</v>
      </c>
      <c r="D50" s="14" t="s">
        <v>139</v>
      </c>
      <c r="E50" s="15">
        <v>36000000</v>
      </c>
      <c r="F50" s="16">
        <v>36000000</v>
      </c>
      <c r="G50" s="16">
        <v>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36000000</v>
      </c>
    </row>
    <row r="51" spans="1:16" ht="38.25" x14ac:dyDescent="0.2">
      <c r="A51" s="12" t="s">
        <v>140</v>
      </c>
      <c r="B51" s="12" t="s">
        <v>141</v>
      </c>
      <c r="C51" s="13" t="s">
        <v>103</v>
      </c>
      <c r="D51" s="14" t="s">
        <v>142</v>
      </c>
      <c r="E51" s="15">
        <v>2359000</v>
      </c>
      <c r="F51" s="16">
        <v>2359000</v>
      </c>
      <c r="G51" s="16">
        <v>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2359000</v>
      </c>
    </row>
    <row r="52" spans="1:16" ht="25.5" x14ac:dyDescent="0.2">
      <c r="A52" s="12" t="s">
        <v>143</v>
      </c>
      <c r="B52" s="12" t="s">
        <v>144</v>
      </c>
      <c r="C52" s="13" t="s">
        <v>119</v>
      </c>
      <c r="D52" s="14" t="s">
        <v>145</v>
      </c>
      <c r="E52" s="15">
        <v>18544500</v>
      </c>
      <c r="F52" s="16">
        <v>18544500</v>
      </c>
      <c r="G52" s="16">
        <v>14725000</v>
      </c>
      <c r="H52" s="16">
        <v>486500</v>
      </c>
      <c r="I52" s="16">
        <v>0</v>
      </c>
      <c r="J52" s="15">
        <v>378800</v>
      </c>
      <c r="K52" s="16">
        <v>0</v>
      </c>
      <c r="L52" s="16">
        <v>378800</v>
      </c>
      <c r="M52" s="16">
        <v>291700</v>
      </c>
      <c r="N52" s="16">
        <v>0</v>
      </c>
      <c r="O52" s="16">
        <v>0</v>
      </c>
      <c r="P52" s="15">
        <f t="shared" si="1"/>
        <v>18923300</v>
      </c>
    </row>
    <row r="53" spans="1:16" ht="76.5" x14ac:dyDescent="0.2">
      <c r="A53" s="12" t="s">
        <v>146</v>
      </c>
      <c r="B53" s="12" t="s">
        <v>147</v>
      </c>
      <c r="C53" s="13" t="s">
        <v>92</v>
      </c>
      <c r="D53" s="14" t="s">
        <v>148</v>
      </c>
      <c r="E53" s="15">
        <v>1925000</v>
      </c>
      <c r="F53" s="16">
        <v>1925000</v>
      </c>
      <c r="G53" s="16">
        <v>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1925000</v>
      </c>
    </row>
    <row r="54" spans="1:16" ht="63.75" x14ac:dyDescent="0.2">
      <c r="A54" s="12" t="s">
        <v>149</v>
      </c>
      <c r="B54" s="12" t="s">
        <v>151</v>
      </c>
      <c r="C54" s="13" t="s">
        <v>150</v>
      </c>
      <c r="D54" s="14" t="s">
        <v>152</v>
      </c>
      <c r="E54" s="15">
        <v>1467000</v>
      </c>
      <c r="F54" s="16">
        <v>1467000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1467000</v>
      </c>
    </row>
    <row r="55" spans="1:16" ht="38.25" x14ac:dyDescent="0.2">
      <c r="A55" s="12" t="s">
        <v>153</v>
      </c>
      <c r="B55" s="12" t="s">
        <v>154</v>
      </c>
      <c r="C55" s="13" t="s">
        <v>131</v>
      </c>
      <c r="D55" s="14" t="s">
        <v>155</v>
      </c>
      <c r="E55" s="15">
        <v>280300</v>
      </c>
      <c r="F55" s="16">
        <v>280300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280300</v>
      </c>
    </row>
    <row r="56" spans="1:16" x14ac:dyDescent="0.2">
      <c r="A56" s="12" t="s">
        <v>156</v>
      </c>
      <c r="B56" s="12" t="s">
        <v>158</v>
      </c>
      <c r="C56" s="13" t="s">
        <v>157</v>
      </c>
      <c r="D56" s="14" t="s">
        <v>159</v>
      </c>
      <c r="E56" s="15">
        <v>58600</v>
      </c>
      <c r="F56" s="16">
        <v>58600</v>
      </c>
      <c r="G56" s="16">
        <v>48000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58600</v>
      </c>
    </row>
    <row r="57" spans="1:16" ht="38.25" x14ac:dyDescent="0.2">
      <c r="A57" s="12" t="s">
        <v>160</v>
      </c>
      <c r="B57" s="12" t="s">
        <v>161</v>
      </c>
      <c r="C57" s="17"/>
      <c r="D57" s="14" t="s">
        <v>162</v>
      </c>
      <c r="E57" s="15">
        <v>1648800</v>
      </c>
      <c r="F57" s="16">
        <v>1648800</v>
      </c>
      <c r="G57" s="16">
        <v>1051200</v>
      </c>
      <c r="H57" s="16">
        <v>210600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1648800</v>
      </c>
    </row>
    <row r="58" spans="1:16" ht="25.5" x14ac:dyDescent="0.2">
      <c r="A58" s="12" t="s">
        <v>163</v>
      </c>
      <c r="B58" s="12" t="s">
        <v>165</v>
      </c>
      <c r="C58" s="13" t="s">
        <v>164</v>
      </c>
      <c r="D58" s="14" t="s">
        <v>166</v>
      </c>
      <c r="E58" s="15">
        <v>15460900</v>
      </c>
      <c r="F58" s="16">
        <v>15460900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15460900</v>
      </c>
    </row>
    <row r="59" spans="1:16" x14ac:dyDescent="0.2">
      <c r="A59" s="6" t="s">
        <v>167</v>
      </c>
      <c r="B59" s="7"/>
      <c r="C59" s="8"/>
      <c r="D59" s="9" t="s">
        <v>168</v>
      </c>
      <c r="E59" s="10">
        <v>3290800</v>
      </c>
      <c r="F59" s="11">
        <v>3290800</v>
      </c>
      <c r="G59" s="11">
        <v>2652400</v>
      </c>
      <c r="H59" s="11">
        <v>28200</v>
      </c>
      <c r="I59" s="11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0">
        <f t="shared" si="1"/>
        <v>3290800</v>
      </c>
    </row>
    <row r="60" spans="1:16" x14ac:dyDescent="0.2">
      <c r="A60" s="6" t="s">
        <v>169</v>
      </c>
      <c r="B60" s="7"/>
      <c r="C60" s="8"/>
      <c r="D60" s="9" t="s">
        <v>168</v>
      </c>
      <c r="E60" s="10">
        <v>3290800</v>
      </c>
      <c r="F60" s="11">
        <v>3290800</v>
      </c>
      <c r="G60" s="11">
        <v>2652400</v>
      </c>
      <c r="H60" s="11">
        <v>28200</v>
      </c>
      <c r="I60" s="11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0">
        <f t="shared" si="1"/>
        <v>3290800</v>
      </c>
    </row>
    <row r="61" spans="1:16" ht="38.25" x14ac:dyDescent="0.2">
      <c r="A61" s="12" t="s">
        <v>170</v>
      </c>
      <c r="B61" s="12" t="s">
        <v>88</v>
      </c>
      <c r="C61" s="13" t="s">
        <v>23</v>
      </c>
      <c r="D61" s="14" t="s">
        <v>89</v>
      </c>
      <c r="E61" s="15">
        <v>3290800</v>
      </c>
      <c r="F61" s="16">
        <v>3290800</v>
      </c>
      <c r="G61" s="16">
        <v>2652400</v>
      </c>
      <c r="H61" s="16">
        <v>28200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3290800</v>
      </c>
    </row>
    <row r="62" spans="1:16" x14ac:dyDescent="0.2">
      <c r="A62" s="6" t="s">
        <v>171</v>
      </c>
      <c r="B62" s="7"/>
      <c r="C62" s="8"/>
      <c r="D62" s="9" t="s">
        <v>172</v>
      </c>
      <c r="E62" s="10">
        <v>127232000</v>
      </c>
      <c r="F62" s="11">
        <v>127232000</v>
      </c>
      <c r="G62" s="11">
        <v>79637600</v>
      </c>
      <c r="H62" s="11">
        <v>8856700</v>
      </c>
      <c r="I62" s="11">
        <v>0</v>
      </c>
      <c r="J62" s="10">
        <v>2483800</v>
      </c>
      <c r="K62" s="11">
        <v>0</v>
      </c>
      <c r="L62" s="11">
        <v>2483800</v>
      </c>
      <c r="M62" s="11">
        <v>1902100</v>
      </c>
      <c r="N62" s="11">
        <v>0</v>
      </c>
      <c r="O62" s="11">
        <v>0</v>
      </c>
      <c r="P62" s="10">
        <f t="shared" si="1"/>
        <v>129715800</v>
      </c>
    </row>
    <row r="63" spans="1:16" x14ac:dyDescent="0.2">
      <c r="A63" s="6" t="s">
        <v>173</v>
      </c>
      <c r="B63" s="7"/>
      <c r="C63" s="8"/>
      <c r="D63" s="9" t="s">
        <v>172</v>
      </c>
      <c r="E63" s="10">
        <v>127232000</v>
      </c>
      <c r="F63" s="11">
        <v>127232000</v>
      </c>
      <c r="G63" s="11">
        <v>79637600</v>
      </c>
      <c r="H63" s="11">
        <v>8856700</v>
      </c>
      <c r="I63" s="11">
        <v>0</v>
      </c>
      <c r="J63" s="10">
        <v>2483800</v>
      </c>
      <c r="K63" s="11">
        <v>0</v>
      </c>
      <c r="L63" s="11">
        <v>2483800</v>
      </c>
      <c r="M63" s="11">
        <v>1902100</v>
      </c>
      <c r="N63" s="11">
        <v>0</v>
      </c>
      <c r="O63" s="11">
        <v>0</v>
      </c>
      <c r="P63" s="10">
        <f t="shared" si="1"/>
        <v>129715800</v>
      </c>
    </row>
    <row r="64" spans="1:16" ht="38.25" x14ac:dyDescent="0.2">
      <c r="A64" s="12" t="s">
        <v>174</v>
      </c>
      <c r="B64" s="12" t="s">
        <v>88</v>
      </c>
      <c r="C64" s="13" t="s">
        <v>23</v>
      </c>
      <c r="D64" s="14" t="s">
        <v>89</v>
      </c>
      <c r="E64" s="15">
        <v>5037900</v>
      </c>
      <c r="F64" s="16">
        <v>5037900</v>
      </c>
      <c r="G64" s="16">
        <v>3990000</v>
      </c>
      <c r="H64" s="16">
        <v>101400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5037900</v>
      </c>
    </row>
    <row r="65" spans="1:16" ht="25.5" x14ac:dyDescent="0.2">
      <c r="A65" s="12" t="s">
        <v>175</v>
      </c>
      <c r="B65" s="12" t="s">
        <v>176</v>
      </c>
      <c r="C65" s="13" t="s">
        <v>102</v>
      </c>
      <c r="D65" s="14" t="s">
        <v>177</v>
      </c>
      <c r="E65" s="15">
        <v>58423400</v>
      </c>
      <c r="F65" s="16">
        <v>58423400</v>
      </c>
      <c r="G65" s="16">
        <v>45454200</v>
      </c>
      <c r="H65" s="16">
        <v>2039400</v>
      </c>
      <c r="I65" s="16">
        <v>0</v>
      </c>
      <c r="J65" s="15">
        <v>2337700</v>
      </c>
      <c r="K65" s="16">
        <v>0</v>
      </c>
      <c r="L65" s="16">
        <v>2337700</v>
      </c>
      <c r="M65" s="16">
        <v>1902100</v>
      </c>
      <c r="N65" s="16">
        <v>0</v>
      </c>
      <c r="O65" s="16">
        <v>0</v>
      </c>
      <c r="P65" s="15">
        <f t="shared" si="1"/>
        <v>60761100</v>
      </c>
    </row>
    <row r="66" spans="1:16" x14ac:dyDescent="0.2">
      <c r="A66" s="12" t="s">
        <v>178</v>
      </c>
      <c r="B66" s="12" t="s">
        <v>179</v>
      </c>
      <c r="C66" s="13" t="s">
        <v>119</v>
      </c>
      <c r="D66" s="14" t="s">
        <v>180</v>
      </c>
      <c r="E66" s="15">
        <v>683000</v>
      </c>
      <c r="F66" s="16">
        <v>683000</v>
      </c>
      <c r="G66" s="16">
        <v>302400</v>
      </c>
      <c r="H66" s="16">
        <v>22600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683000</v>
      </c>
    </row>
    <row r="67" spans="1:16" ht="38.25" x14ac:dyDescent="0.2">
      <c r="A67" s="12" t="s">
        <v>181</v>
      </c>
      <c r="B67" s="12" t="s">
        <v>183</v>
      </c>
      <c r="C67" s="13" t="s">
        <v>182</v>
      </c>
      <c r="D67" s="14" t="s">
        <v>184</v>
      </c>
      <c r="E67" s="15">
        <v>2898800</v>
      </c>
      <c r="F67" s="16">
        <v>2898800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2898800</v>
      </c>
    </row>
    <row r="68" spans="1:16" x14ac:dyDescent="0.2">
      <c r="A68" s="12" t="s">
        <v>185</v>
      </c>
      <c r="B68" s="12" t="s">
        <v>187</v>
      </c>
      <c r="C68" s="13" t="s">
        <v>186</v>
      </c>
      <c r="D68" s="14" t="s">
        <v>188</v>
      </c>
      <c r="E68" s="15">
        <v>18524600</v>
      </c>
      <c r="F68" s="16">
        <v>18524600</v>
      </c>
      <c r="G68" s="16">
        <v>13612200</v>
      </c>
      <c r="H68" s="16">
        <v>1518000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18524600</v>
      </c>
    </row>
    <row r="69" spans="1:16" x14ac:dyDescent="0.2">
      <c r="A69" s="12" t="s">
        <v>189</v>
      </c>
      <c r="B69" s="12" t="s">
        <v>190</v>
      </c>
      <c r="C69" s="13" t="s">
        <v>186</v>
      </c>
      <c r="D69" s="14" t="s">
        <v>191</v>
      </c>
      <c r="E69" s="15">
        <v>4404600</v>
      </c>
      <c r="F69" s="16">
        <v>4404600</v>
      </c>
      <c r="G69" s="16">
        <v>2792900</v>
      </c>
      <c r="H69" s="16">
        <v>429700</v>
      </c>
      <c r="I69" s="16">
        <v>0</v>
      </c>
      <c r="J69" s="15">
        <v>30000</v>
      </c>
      <c r="K69" s="16">
        <v>0</v>
      </c>
      <c r="L69" s="16">
        <v>30000</v>
      </c>
      <c r="M69" s="16">
        <v>0</v>
      </c>
      <c r="N69" s="16">
        <v>0</v>
      </c>
      <c r="O69" s="16">
        <v>0</v>
      </c>
      <c r="P69" s="15">
        <f t="shared" si="1"/>
        <v>4434600</v>
      </c>
    </row>
    <row r="70" spans="1:16" ht="38.25" x14ac:dyDescent="0.2">
      <c r="A70" s="12" t="s">
        <v>192</v>
      </c>
      <c r="B70" s="12" t="s">
        <v>194</v>
      </c>
      <c r="C70" s="13" t="s">
        <v>193</v>
      </c>
      <c r="D70" s="14" t="s">
        <v>195</v>
      </c>
      <c r="E70" s="15">
        <v>21331200</v>
      </c>
      <c r="F70" s="16">
        <v>21331200</v>
      </c>
      <c r="G70" s="16">
        <v>11973800</v>
      </c>
      <c r="H70" s="16">
        <v>4301800</v>
      </c>
      <c r="I70" s="16">
        <v>0</v>
      </c>
      <c r="J70" s="15">
        <v>116100</v>
      </c>
      <c r="K70" s="16">
        <v>0</v>
      </c>
      <c r="L70" s="16">
        <v>116100</v>
      </c>
      <c r="M70" s="16">
        <v>0</v>
      </c>
      <c r="N70" s="16">
        <v>0</v>
      </c>
      <c r="O70" s="16">
        <v>0</v>
      </c>
      <c r="P70" s="15">
        <f t="shared" si="1"/>
        <v>21447300</v>
      </c>
    </row>
    <row r="71" spans="1:16" ht="25.5" x14ac:dyDescent="0.2">
      <c r="A71" s="12" t="s">
        <v>196</v>
      </c>
      <c r="B71" s="12" t="s">
        <v>198</v>
      </c>
      <c r="C71" s="13" t="s">
        <v>197</v>
      </c>
      <c r="D71" s="14" t="s">
        <v>199</v>
      </c>
      <c r="E71" s="15">
        <v>2409700</v>
      </c>
      <c r="F71" s="16">
        <v>2409700</v>
      </c>
      <c r="G71" s="16">
        <v>1512100</v>
      </c>
      <c r="H71" s="16">
        <v>443800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2409700</v>
      </c>
    </row>
    <row r="72" spans="1:16" x14ac:dyDescent="0.2">
      <c r="A72" s="12" t="s">
        <v>200</v>
      </c>
      <c r="B72" s="12" t="s">
        <v>201</v>
      </c>
      <c r="C72" s="13" t="s">
        <v>197</v>
      </c>
      <c r="D72" s="14" t="s">
        <v>202</v>
      </c>
      <c r="E72" s="15">
        <v>1175000</v>
      </c>
      <c r="F72" s="16">
        <v>1175000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1175000</v>
      </c>
    </row>
    <row r="73" spans="1:16" ht="25.5" x14ac:dyDescent="0.2">
      <c r="A73" s="12" t="s">
        <v>203</v>
      </c>
      <c r="B73" s="12" t="s">
        <v>204</v>
      </c>
      <c r="C73" s="13" t="s">
        <v>123</v>
      </c>
      <c r="D73" s="14" t="s">
        <v>205</v>
      </c>
      <c r="E73" s="15">
        <v>1058000</v>
      </c>
      <c r="F73" s="16">
        <v>1058000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1058000</v>
      </c>
    </row>
    <row r="74" spans="1:16" ht="38.25" x14ac:dyDescent="0.2">
      <c r="A74" s="12" t="s">
        <v>206</v>
      </c>
      <c r="B74" s="12" t="s">
        <v>207</v>
      </c>
      <c r="C74" s="13" t="s">
        <v>123</v>
      </c>
      <c r="D74" s="14" t="s">
        <v>208</v>
      </c>
      <c r="E74" s="15">
        <v>11186000</v>
      </c>
      <c r="F74" s="16">
        <v>11186000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11186000</v>
      </c>
    </row>
    <row r="75" spans="1:16" ht="25.5" x14ac:dyDescent="0.2">
      <c r="A75" s="12" t="s">
        <v>209</v>
      </c>
      <c r="B75" s="12" t="s">
        <v>82</v>
      </c>
      <c r="C75" s="13" t="s">
        <v>81</v>
      </c>
      <c r="D75" s="14" t="s">
        <v>83</v>
      </c>
      <c r="E75" s="15">
        <v>99800</v>
      </c>
      <c r="F75" s="16">
        <v>99800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99800</v>
      </c>
    </row>
    <row r="76" spans="1:16" ht="25.5" x14ac:dyDescent="0.2">
      <c r="A76" s="6" t="s">
        <v>210</v>
      </c>
      <c r="B76" s="7"/>
      <c r="C76" s="8"/>
      <c r="D76" s="9" t="s">
        <v>211</v>
      </c>
      <c r="E76" s="10">
        <v>142719300</v>
      </c>
      <c r="F76" s="11">
        <v>51577300</v>
      </c>
      <c r="G76" s="11">
        <v>4751200</v>
      </c>
      <c r="H76" s="11">
        <v>10760000</v>
      </c>
      <c r="I76" s="11">
        <v>91142000</v>
      </c>
      <c r="J76" s="10">
        <v>1700000</v>
      </c>
      <c r="K76" s="11">
        <v>0</v>
      </c>
      <c r="L76" s="11">
        <v>1700000</v>
      </c>
      <c r="M76" s="11">
        <v>0</v>
      </c>
      <c r="N76" s="11">
        <v>0</v>
      </c>
      <c r="O76" s="11">
        <v>0</v>
      </c>
      <c r="P76" s="10">
        <f t="shared" si="1"/>
        <v>144419300</v>
      </c>
    </row>
    <row r="77" spans="1:16" ht="25.5" x14ac:dyDescent="0.2">
      <c r="A77" s="6" t="s">
        <v>212</v>
      </c>
      <c r="B77" s="7"/>
      <c r="C77" s="8"/>
      <c r="D77" s="9" t="s">
        <v>211</v>
      </c>
      <c r="E77" s="10">
        <v>142719300</v>
      </c>
      <c r="F77" s="11">
        <v>51577300</v>
      </c>
      <c r="G77" s="11">
        <v>4751200</v>
      </c>
      <c r="H77" s="11">
        <v>10760000</v>
      </c>
      <c r="I77" s="11">
        <v>91142000</v>
      </c>
      <c r="J77" s="10">
        <v>1700000</v>
      </c>
      <c r="K77" s="11">
        <v>0</v>
      </c>
      <c r="L77" s="11">
        <v>1700000</v>
      </c>
      <c r="M77" s="11">
        <v>0</v>
      </c>
      <c r="N77" s="11">
        <v>0</v>
      </c>
      <c r="O77" s="11">
        <v>0</v>
      </c>
      <c r="P77" s="10">
        <f t="shared" si="1"/>
        <v>144419300</v>
      </c>
    </row>
    <row r="78" spans="1:16" ht="38.25" x14ac:dyDescent="0.2">
      <c r="A78" s="12" t="s">
        <v>213</v>
      </c>
      <c r="B78" s="12" t="s">
        <v>88</v>
      </c>
      <c r="C78" s="13" t="s">
        <v>23</v>
      </c>
      <c r="D78" s="14" t="s">
        <v>89</v>
      </c>
      <c r="E78" s="15">
        <v>7064300</v>
      </c>
      <c r="F78" s="16">
        <v>7064300</v>
      </c>
      <c r="G78" s="16">
        <v>4751200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ref="P78:P99" si="2">E78+J78</f>
        <v>7064300</v>
      </c>
    </row>
    <row r="79" spans="1:16" x14ac:dyDescent="0.2">
      <c r="A79" s="12" t="s">
        <v>214</v>
      </c>
      <c r="B79" s="12" t="s">
        <v>28</v>
      </c>
      <c r="C79" s="13" t="s">
        <v>27</v>
      </c>
      <c r="D79" s="14" t="s">
        <v>29</v>
      </c>
      <c r="E79" s="15">
        <v>4000</v>
      </c>
      <c r="F79" s="16">
        <v>4000</v>
      </c>
      <c r="G79" s="16">
        <v>0</v>
      </c>
      <c r="H79" s="16">
        <v>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4000</v>
      </c>
    </row>
    <row r="80" spans="1:16" ht="25.5" x14ac:dyDescent="0.2">
      <c r="A80" s="12" t="s">
        <v>215</v>
      </c>
      <c r="B80" s="12" t="s">
        <v>217</v>
      </c>
      <c r="C80" s="13" t="s">
        <v>216</v>
      </c>
      <c r="D80" s="14" t="s">
        <v>218</v>
      </c>
      <c r="E80" s="15">
        <v>24000</v>
      </c>
      <c r="F80" s="16">
        <v>24000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24000</v>
      </c>
    </row>
    <row r="81" spans="1:16" x14ac:dyDescent="0.2">
      <c r="A81" s="12" t="s">
        <v>219</v>
      </c>
      <c r="B81" s="12" t="s">
        <v>220</v>
      </c>
      <c r="C81" s="13" t="s">
        <v>216</v>
      </c>
      <c r="D81" s="14" t="s">
        <v>221</v>
      </c>
      <c r="E81" s="15">
        <v>101360000</v>
      </c>
      <c r="F81" s="16">
        <v>10760000</v>
      </c>
      <c r="G81" s="16">
        <v>0</v>
      </c>
      <c r="H81" s="16">
        <v>10760000</v>
      </c>
      <c r="I81" s="16">
        <v>90600000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101360000</v>
      </c>
    </row>
    <row r="82" spans="1:16" ht="76.5" x14ac:dyDescent="0.2">
      <c r="A82" s="12" t="s">
        <v>222</v>
      </c>
      <c r="B82" s="12" t="s">
        <v>224</v>
      </c>
      <c r="C82" s="13" t="s">
        <v>223</v>
      </c>
      <c r="D82" s="14" t="s">
        <v>225</v>
      </c>
      <c r="E82" s="15">
        <v>542000</v>
      </c>
      <c r="F82" s="16">
        <v>0</v>
      </c>
      <c r="G82" s="16">
        <v>0</v>
      </c>
      <c r="H82" s="16">
        <v>0</v>
      </c>
      <c r="I82" s="16">
        <v>542000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542000</v>
      </c>
    </row>
    <row r="83" spans="1:16" ht="38.25" x14ac:dyDescent="0.2">
      <c r="A83" s="12" t="s">
        <v>226</v>
      </c>
      <c r="B83" s="12" t="s">
        <v>228</v>
      </c>
      <c r="C83" s="13" t="s">
        <v>227</v>
      </c>
      <c r="D83" s="14" t="s">
        <v>229</v>
      </c>
      <c r="E83" s="15">
        <v>33000000</v>
      </c>
      <c r="F83" s="16">
        <v>33000000</v>
      </c>
      <c r="G83" s="16">
        <v>0</v>
      </c>
      <c r="H83" s="16">
        <v>0</v>
      </c>
      <c r="I83" s="16">
        <v>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33000000</v>
      </c>
    </row>
    <row r="84" spans="1:16" x14ac:dyDescent="0.2">
      <c r="A84" s="12" t="s">
        <v>230</v>
      </c>
      <c r="B84" s="12" t="s">
        <v>231</v>
      </c>
      <c r="C84" s="13" t="s">
        <v>62</v>
      </c>
      <c r="D84" s="14" t="s">
        <v>232</v>
      </c>
      <c r="E84" s="15">
        <v>200000</v>
      </c>
      <c r="F84" s="16">
        <v>200000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200000</v>
      </c>
    </row>
    <row r="85" spans="1:16" x14ac:dyDescent="0.2">
      <c r="A85" s="12" t="s">
        <v>233</v>
      </c>
      <c r="B85" s="12" t="s">
        <v>78</v>
      </c>
      <c r="C85" s="13" t="s">
        <v>77</v>
      </c>
      <c r="D85" s="14" t="s">
        <v>79</v>
      </c>
      <c r="E85" s="15">
        <v>525000</v>
      </c>
      <c r="F85" s="16">
        <v>525000</v>
      </c>
      <c r="G85" s="16">
        <v>0</v>
      </c>
      <c r="H85" s="16">
        <v>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525000</v>
      </c>
    </row>
    <row r="86" spans="1:16" ht="25.5" x14ac:dyDescent="0.2">
      <c r="A86" s="12" t="s">
        <v>234</v>
      </c>
      <c r="B86" s="12" t="s">
        <v>236</v>
      </c>
      <c r="C86" s="13" t="s">
        <v>235</v>
      </c>
      <c r="D86" s="14" t="s">
        <v>237</v>
      </c>
      <c r="E86" s="15">
        <v>0</v>
      </c>
      <c r="F86" s="16">
        <v>0</v>
      </c>
      <c r="G86" s="16">
        <v>0</v>
      </c>
      <c r="H86" s="16">
        <v>0</v>
      </c>
      <c r="I86" s="16">
        <v>0</v>
      </c>
      <c r="J86" s="15">
        <v>1700000</v>
      </c>
      <c r="K86" s="16">
        <v>0</v>
      </c>
      <c r="L86" s="16">
        <v>1700000</v>
      </c>
      <c r="M86" s="16">
        <v>0</v>
      </c>
      <c r="N86" s="16">
        <v>0</v>
      </c>
      <c r="O86" s="16">
        <v>0</v>
      </c>
      <c r="P86" s="15">
        <f t="shared" si="2"/>
        <v>1700000</v>
      </c>
    </row>
    <row r="87" spans="1:16" x14ac:dyDescent="0.2">
      <c r="A87" s="6" t="s">
        <v>238</v>
      </c>
      <c r="B87" s="7"/>
      <c r="C87" s="8"/>
      <c r="D87" s="9" t="s">
        <v>239</v>
      </c>
      <c r="E87" s="10">
        <v>1773000</v>
      </c>
      <c r="F87" s="11">
        <v>1773000</v>
      </c>
      <c r="G87" s="11">
        <v>1426100</v>
      </c>
      <c r="H87" s="11">
        <v>0</v>
      </c>
      <c r="I87" s="11">
        <v>0</v>
      </c>
      <c r="J87" s="10">
        <v>70489500</v>
      </c>
      <c r="K87" s="11">
        <v>70489500</v>
      </c>
      <c r="L87" s="11">
        <v>0</v>
      </c>
      <c r="M87" s="11">
        <v>0</v>
      </c>
      <c r="N87" s="11">
        <v>0</v>
      </c>
      <c r="O87" s="11">
        <v>70489500</v>
      </c>
      <c r="P87" s="10">
        <f t="shared" si="2"/>
        <v>72262500</v>
      </c>
    </row>
    <row r="88" spans="1:16" x14ac:dyDescent="0.2">
      <c r="A88" s="6" t="s">
        <v>240</v>
      </c>
      <c r="B88" s="7"/>
      <c r="C88" s="8"/>
      <c r="D88" s="9" t="s">
        <v>239</v>
      </c>
      <c r="E88" s="10">
        <v>1773000</v>
      </c>
      <c r="F88" s="11">
        <v>1773000</v>
      </c>
      <c r="G88" s="11">
        <v>1426100</v>
      </c>
      <c r="H88" s="11">
        <v>0</v>
      </c>
      <c r="I88" s="11">
        <v>0</v>
      </c>
      <c r="J88" s="10">
        <v>70489500</v>
      </c>
      <c r="K88" s="11">
        <v>70489500</v>
      </c>
      <c r="L88" s="11">
        <v>0</v>
      </c>
      <c r="M88" s="11">
        <v>0</v>
      </c>
      <c r="N88" s="11">
        <v>0</v>
      </c>
      <c r="O88" s="11">
        <v>70489500</v>
      </c>
      <c r="P88" s="10">
        <f t="shared" si="2"/>
        <v>72262500</v>
      </c>
    </row>
    <row r="89" spans="1:16" ht="38.25" x14ac:dyDescent="0.2">
      <c r="A89" s="12" t="s">
        <v>241</v>
      </c>
      <c r="B89" s="12" t="s">
        <v>88</v>
      </c>
      <c r="C89" s="13" t="s">
        <v>23</v>
      </c>
      <c r="D89" s="14" t="s">
        <v>89</v>
      </c>
      <c r="E89" s="15">
        <v>1773000</v>
      </c>
      <c r="F89" s="16">
        <v>1773000</v>
      </c>
      <c r="G89" s="16">
        <v>1426100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1773000</v>
      </c>
    </row>
    <row r="90" spans="1:16" ht="25.5" x14ac:dyDescent="0.2">
      <c r="A90" s="12" t="s">
        <v>242</v>
      </c>
      <c r="B90" s="12" t="s">
        <v>243</v>
      </c>
      <c r="C90" s="13" t="s">
        <v>58</v>
      </c>
      <c r="D90" s="14" t="s">
        <v>244</v>
      </c>
      <c r="E90" s="15">
        <v>0</v>
      </c>
      <c r="F90" s="16">
        <v>0</v>
      </c>
      <c r="G90" s="16">
        <v>0</v>
      </c>
      <c r="H90" s="16">
        <v>0</v>
      </c>
      <c r="I90" s="16">
        <v>0</v>
      </c>
      <c r="J90" s="15">
        <v>70489500</v>
      </c>
      <c r="K90" s="16">
        <v>70489500</v>
      </c>
      <c r="L90" s="16">
        <v>0</v>
      </c>
      <c r="M90" s="16">
        <v>0</v>
      </c>
      <c r="N90" s="16">
        <v>0</v>
      </c>
      <c r="O90" s="16">
        <v>70489500</v>
      </c>
      <c r="P90" s="15">
        <f t="shared" si="2"/>
        <v>70489500</v>
      </c>
    </row>
    <row r="91" spans="1:16" x14ac:dyDescent="0.2">
      <c r="A91" s="6" t="s">
        <v>245</v>
      </c>
      <c r="B91" s="7"/>
      <c r="C91" s="8"/>
      <c r="D91" s="9" t="s">
        <v>246</v>
      </c>
      <c r="E91" s="10">
        <v>4021000</v>
      </c>
      <c r="F91" s="11">
        <v>4021000</v>
      </c>
      <c r="G91" s="11">
        <v>1842700</v>
      </c>
      <c r="H91" s="11">
        <v>1440000</v>
      </c>
      <c r="I91" s="11">
        <v>0</v>
      </c>
      <c r="J91" s="10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0">
        <f t="shared" si="2"/>
        <v>4021000</v>
      </c>
    </row>
    <row r="92" spans="1:16" x14ac:dyDescent="0.2">
      <c r="A92" s="6" t="s">
        <v>247</v>
      </c>
      <c r="B92" s="7"/>
      <c r="C92" s="8"/>
      <c r="D92" s="9" t="s">
        <v>246</v>
      </c>
      <c r="E92" s="10">
        <v>4021000</v>
      </c>
      <c r="F92" s="11">
        <v>4021000</v>
      </c>
      <c r="G92" s="11">
        <v>1842700</v>
      </c>
      <c r="H92" s="11">
        <v>1440000</v>
      </c>
      <c r="I92" s="11">
        <v>0</v>
      </c>
      <c r="J92" s="10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0">
        <f t="shared" si="2"/>
        <v>4021000</v>
      </c>
    </row>
    <row r="93" spans="1:16" ht="38.25" x14ac:dyDescent="0.2">
      <c r="A93" s="12" t="s">
        <v>248</v>
      </c>
      <c r="B93" s="12" t="s">
        <v>88</v>
      </c>
      <c r="C93" s="13" t="s">
        <v>23</v>
      </c>
      <c r="D93" s="14" t="s">
        <v>89</v>
      </c>
      <c r="E93" s="15">
        <v>2381000</v>
      </c>
      <c r="F93" s="16">
        <v>2381000</v>
      </c>
      <c r="G93" s="16">
        <v>1842700</v>
      </c>
      <c r="H93" s="16">
        <v>0</v>
      </c>
      <c r="I93" s="16">
        <v>0</v>
      </c>
      <c r="J93" s="15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5">
        <f t="shared" si="2"/>
        <v>2381000</v>
      </c>
    </row>
    <row r="94" spans="1:16" ht="25.5" x14ac:dyDescent="0.2">
      <c r="A94" s="12" t="s">
        <v>249</v>
      </c>
      <c r="B94" s="12" t="s">
        <v>250</v>
      </c>
      <c r="C94" s="13" t="s">
        <v>66</v>
      </c>
      <c r="D94" s="14" t="s">
        <v>251</v>
      </c>
      <c r="E94" s="15">
        <v>1640000</v>
      </c>
      <c r="F94" s="16">
        <v>1640000</v>
      </c>
      <c r="G94" s="16">
        <v>0</v>
      </c>
      <c r="H94" s="16">
        <v>1440000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1640000</v>
      </c>
    </row>
    <row r="95" spans="1:16" ht="38.25" x14ac:dyDescent="0.2">
      <c r="A95" s="6" t="s">
        <v>252</v>
      </c>
      <c r="B95" s="7"/>
      <c r="C95" s="8"/>
      <c r="D95" s="9" t="s">
        <v>253</v>
      </c>
      <c r="E95" s="10">
        <v>10355300</v>
      </c>
      <c r="F95" s="11">
        <v>5355300</v>
      </c>
      <c r="G95" s="11">
        <v>4232600</v>
      </c>
      <c r="H95" s="11">
        <v>0</v>
      </c>
      <c r="I95" s="11">
        <v>0</v>
      </c>
      <c r="J95" s="10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0">
        <f t="shared" si="2"/>
        <v>10355300</v>
      </c>
    </row>
    <row r="96" spans="1:16" ht="38.25" x14ac:dyDescent="0.2">
      <c r="A96" s="6" t="s">
        <v>254</v>
      </c>
      <c r="B96" s="7"/>
      <c r="C96" s="8"/>
      <c r="D96" s="9" t="s">
        <v>253</v>
      </c>
      <c r="E96" s="10">
        <v>10355300</v>
      </c>
      <c r="F96" s="11">
        <v>5355300</v>
      </c>
      <c r="G96" s="11">
        <v>4232600</v>
      </c>
      <c r="H96" s="11">
        <v>0</v>
      </c>
      <c r="I96" s="11">
        <v>0</v>
      </c>
      <c r="J96" s="10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0">
        <f t="shared" si="2"/>
        <v>10355300</v>
      </c>
    </row>
    <row r="97" spans="1:16" ht="38.25" x14ac:dyDescent="0.2">
      <c r="A97" s="12" t="s">
        <v>255</v>
      </c>
      <c r="B97" s="12" t="s">
        <v>88</v>
      </c>
      <c r="C97" s="13" t="s">
        <v>23</v>
      </c>
      <c r="D97" s="14" t="s">
        <v>89</v>
      </c>
      <c r="E97" s="15">
        <v>5355300</v>
      </c>
      <c r="F97" s="16">
        <v>5355300</v>
      </c>
      <c r="G97" s="16">
        <v>4232600</v>
      </c>
      <c r="H97" s="16">
        <v>0</v>
      </c>
      <c r="I97" s="16">
        <v>0</v>
      </c>
      <c r="J97" s="15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5">
        <f t="shared" si="2"/>
        <v>5355300</v>
      </c>
    </row>
    <row r="98" spans="1:16" x14ac:dyDescent="0.2">
      <c r="A98" s="12" t="s">
        <v>256</v>
      </c>
      <c r="B98" s="12" t="s">
        <v>257</v>
      </c>
      <c r="C98" s="13" t="s">
        <v>27</v>
      </c>
      <c r="D98" s="14" t="s">
        <v>258</v>
      </c>
      <c r="E98" s="15">
        <v>5000000</v>
      </c>
      <c r="F98" s="16">
        <v>0</v>
      </c>
      <c r="G98" s="16">
        <v>0</v>
      </c>
      <c r="H98" s="16">
        <v>0</v>
      </c>
      <c r="I98" s="16">
        <v>0</v>
      </c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5">
        <f t="shared" si="2"/>
        <v>5000000</v>
      </c>
    </row>
    <row r="99" spans="1:16" x14ac:dyDescent="0.2">
      <c r="A99" s="18" t="s">
        <v>259</v>
      </c>
      <c r="B99" s="19" t="s">
        <v>259</v>
      </c>
      <c r="C99" s="20" t="s">
        <v>259</v>
      </c>
      <c r="D99" s="21" t="s">
        <v>260</v>
      </c>
      <c r="E99" s="10">
        <v>1204507100</v>
      </c>
      <c r="F99" s="10">
        <v>1105025100</v>
      </c>
      <c r="G99" s="10">
        <v>642520200</v>
      </c>
      <c r="H99" s="10">
        <v>80421400</v>
      </c>
      <c r="I99" s="10">
        <v>94482000</v>
      </c>
      <c r="J99" s="10">
        <v>94287400</v>
      </c>
      <c r="K99" s="10">
        <v>70489500</v>
      </c>
      <c r="L99" s="10">
        <v>23797900</v>
      </c>
      <c r="M99" s="10">
        <v>2887800</v>
      </c>
      <c r="N99" s="10">
        <v>4600</v>
      </c>
      <c r="O99" s="10">
        <v>70489500</v>
      </c>
      <c r="P99" s="10">
        <f t="shared" si="2"/>
        <v>1298794500</v>
      </c>
    </row>
    <row r="102" spans="1:16" ht="18.75" x14ac:dyDescent="0.3">
      <c r="B102" s="31" t="s">
        <v>266</v>
      </c>
      <c r="C102" s="32"/>
      <c r="D102" s="32"/>
      <c r="E102" s="32" t="s">
        <v>267</v>
      </c>
      <c r="F102" s="32"/>
      <c r="I102" s="3"/>
    </row>
  </sheetData>
  <mergeCells count="23">
    <mergeCell ref="O10:O12"/>
    <mergeCell ref="P9:P12"/>
    <mergeCell ref="M3:O3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65" fitToHeight="500" orientation="landscape" horizontalDpi="4294967295" verticalDpi="4294967295" r:id="rId1"/>
  <rowBreaks count="1" manualBreakCount="1">
    <brk id="11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користувач1</dc:creator>
  <cp:lastModifiedBy>f1</cp:lastModifiedBy>
  <cp:lastPrinted>2023-11-27T08:49:01Z</cp:lastPrinted>
  <dcterms:created xsi:type="dcterms:W3CDTF">2023-11-24T11:18:39Z</dcterms:created>
  <dcterms:modified xsi:type="dcterms:W3CDTF">2023-11-28T12:32:03Z</dcterms:modified>
</cp:coreProperties>
</file>